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20115" windowHeight="7935" activeTab="1"/>
  </bookViews>
  <sheets>
    <sheet name="Ekamutneri hamematakan" sheetId="1" r:id="rId1"/>
    <sheet name="Dramakani hamematakan" sheetId="2" r:id="rId2"/>
  </sheets>
  <externalReferences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1">'Dramakani hamematakan'!$A$1:$E$90</definedName>
    <definedName name="_xlnm.Print_Area" localSheetId="0">'Ekamutneri hamematakan'!$A$1:$E$68</definedName>
    <definedName name="Tab3CodeCol">'[2]5'!#REF!</definedName>
    <definedName name="Tab3Col1">'[2]5'!#REF!</definedName>
    <definedName name="Tab3ColLast">'[2]5'!#REF!</definedName>
    <definedName name="Tab3Row1">'[2]5'!#REF!</definedName>
    <definedName name="Tab3RowLast">'[2]5'!#REF!</definedName>
    <definedName name="Tab4CodeCol">'[2]5'!#REF!</definedName>
    <definedName name="Tab4Col1">'[2]5'!#REF!</definedName>
    <definedName name="Tab4ColLast">'[2]5'!#REF!</definedName>
    <definedName name="Tab4Row1">'[2]5'!#REF!</definedName>
    <definedName name="Tab4RowLast">'[2]5'!#REF!</definedName>
    <definedName name="Tab5CodeCol">'[2]5'!#REF!</definedName>
    <definedName name="Tab5Col1">'[2]5'!#REF!</definedName>
    <definedName name="Tab5ColLast">'[2]5'!#REF!</definedName>
    <definedName name="Tab5Row1">'[2]5'!#REF!</definedName>
    <definedName name="Tab5RowLast">'[2]5'!#REF!</definedName>
    <definedName name="Tab6CodeCol">'[2]5'!#REF!</definedName>
    <definedName name="Tab6Col1">'[2]5'!#REF!</definedName>
    <definedName name="Tab6ColLast">'[2]5'!#REF!</definedName>
    <definedName name="Tab6Row1">'[2]5'!#REF!</definedName>
    <definedName name="Tab6RowLast">'[2]5'!#REF!</definedName>
  </definedNames>
  <calcPr calcId="124519"/>
</workbook>
</file>

<file path=xl/calcChain.xml><?xml version="1.0" encoding="utf-8"?>
<calcChain xmlns="http://schemas.openxmlformats.org/spreadsheetml/2006/main">
  <c r="E89" i="2"/>
  <c r="E88"/>
  <c r="D87"/>
  <c r="E87" s="1"/>
  <c r="C87"/>
  <c r="E86"/>
  <c r="E85"/>
  <c r="D84"/>
  <c r="C84"/>
  <c r="E83"/>
  <c r="E82"/>
  <c r="E81"/>
  <c r="E80"/>
  <c r="D79"/>
  <c r="C79"/>
  <c r="E79" s="1"/>
  <c r="E78"/>
  <c r="E77"/>
  <c r="E76"/>
  <c r="E75"/>
  <c r="E74"/>
  <c r="E73"/>
  <c r="E72"/>
  <c r="D71"/>
  <c r="E71" s="1"/>
  <c r="C71"/>
  <c r="E69"/>
  <c r="E68"/>
  <c r="E67"/>
  <c r="E66"/>
  <c r="E65"/>
  <c r="E64"/>
  <c r="D63"/>
  <c r="E63" s="1"/>
  <c r="C63"/>
  <c r="E62"/>
  <c r="E61"/>
  <c r="E60"/>
  <c r="E59"/>
  <c r="E58"/>
  <c r="E57"/>
  <c r="E56"/>
  <c r="E55"/>
  <c r="E54"/>
  <c r="E53"/>
  <c r="E52"/>
  <c r="E51"/>
  <c r="E50"/>
  <c r="E49"/>
  <c r="E48"/>
  <c r="E46"/>
  <c r="E45"/>
  <c r="E44"/>
  <c r="E43"/>
  <c r="E42"/>
  <c r="E41"/>
  <c r="E40"/>
  <c r="E39"/>
  <c r="E38"/>
  <c r="E37"/>
  <c r="E36"/>
  <c r="E35"/>
  <c r="D34"/>
  <c r="E34" s="1"/>
  <c r="C34"/>
  <c r="E33"/>
  <c r="E32"/>
  <c r="E31"/>
  <c r="E30"/>
  <c r="E29"/>
  <c r="E28"/>
  <c r="E27"/>
  <c r="E26"/>
  <c r="D25"/>
  <c r="E23"/>
  <c r="E22"/>
  <c r="E21"/>
  <c r="E20"/>
  <c r="E19"/>
  <c r="E18"/>
  <c r="E17"/>
  <c r="E16"/>
  <c r="E15"/>
  <c r="E14"/>
  <c r="E13"/>
  <c r="E12"/>
  <c r="E11"/>
  <c r="E10"/>
  <c r="E9"/>
  <c r="D8"/>
  <c r="C8"/>
  <c r="E7"/>
  <c r="E8" l="1"/>
  <c r="C25"/>
  <c r="C24" s="1"/>
  <c r="C90" s="1"/>
  <c r="C70"/>
  <c r="E84"/>
  <c r="D70"/>
  <c r="E25" l="1"/>
  <c r="E70"/>
  <c r="D24"/>
  <c r="E24" l="1"/>
  <c r="D90"/>
  <c r="E90" s="1"/>
  <c r="D34" i="1" l="1"/>
  <c r="D24" s="1"/>
  <c r="E67" l="1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C34"/>
  <c r="E34" s="1"/>
  <c r="E33"/>
  <c r="E32"/>
  <c r="E31"/>
  <c r="E30"/>
  <c r="E29"/>
  <c r="E28"/>
  <c r="E27"/>
  <c r="E26"/>
  <c r="E25"/>
  <c r="C24"/>
  <c r="E23"/>
  <c r="E22"/>
  <c r="E21"/>
  <c r="E20"/>
  <c r="E19"/>
  <c r="D18"/>
  <c r="D6" s="1"/>
  <c r="C18"/>
  <c r="E17"/>
  <c r="E16"/>
  <c r="E15"/>
  <c r="E14"/>
  <c r="E13"/>
  <c r="E12"/>
  <c r="E11"/>
  <c r="E10"/>
  <c r="E9"/>
  <c r="E8"/>
  <c r="E7"/>
  <c r="C6"/>
  <c r="E18" l="1"/>
  <c r="C68"/>
  <c r="D68"/>
  <c r="E24"/>
  <c r="E6"/>
  <c r="E68" l="1"/>
</calcChain>
</file>

<file path=xl/sharedStrings.xml><?xml version="1.0" encoding="utf-8"?>
<sst xmlns="http://schemas.openxmlformats.org/spreadsheetml/2006/main" count="172" uniqueCount="115">
  <si>
    <t xml:space="preserve">  Տ Ե Ղ Ե Կ Ա Ն Ք  </t>
  </si>
  <si>
    <t xml:space="preserve">«Երևանի թիվ 185 հիմնական դպրոց» ՊՈԱԿ-ի 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</si>
  <si>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</si>
  <si>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</si>
  <si>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</si>
  <si>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</si>
  <si>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</si>
  <si>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</si>
  <si>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</si>
  <si>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</si>
  <si>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</si>
  <si>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</si>
  <si>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</si>
  <si>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</si>
  <si>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 xml:space="preserve">Վճարովի ծառայություններից </t>
  </si>
  <si>
    <t>Ուսումնական պրակտիկայից</t>
  </si>
  <si>
    <t>Վարձակալությունից</t>
  </si>
  <si>
    <t>Սպասարկման և կոմունալ համավճարներից</t>
  </si>
  <si>
    <t>Ֆինանսական օգնությունից (օգնիր դպրոցիդ)</t>
  </si>
  <si>
    <t>Ֆինանսական օգնությունից</t>
  </si>
  <si>
    <t>Չփոխանակվող գործարքներից (դրամաշնորհից)</t>
  </si>
  <si>
    <t xml:space="preserve">Պայմանով ստացված ակտիվների գծով, այդ թվում՝  </t>
  </si>
  <si>
    <t xml:space="preserve">ոչ ընթացիկ </t>
  </si>
  <si>
    <t>նախկին՝ Ակտիվներին վերաբերող շնորհներից</t>
  </si>
  <si>
    <t xml:space="preserve">ընթացիկ </t>
  </si>
  <si>
    <t>նախկին՝ Եկամուտներին վերաբերող շնորհներից</t>
  </si>
  <si>
    <t>Բանկի տոկոսից</t>
  </si>
  <si>
    <t>Սուբսիդիա  ջրի գծով</t>
  </si>
  <si>
    <t>նոր տողեր ավելացնել 11 և 12 տողերի միջև</t>
  </si>
  <si>
    <t>II</t>
  </si>
  <si>
    <t>ԾԱԽՍԵՐ՝ այդ թվում,</t>
  </si>
  <si>
    <t>Աշխատավարձի գծով, որից՝</t>
  </si>
  <si>
    <t>ներառական կրթության հաստիքների գծով</t>
  </si>
  <si>
    <t>նախադպրոցական ուսուցման գծով</t>
  </si>
  <si>
    <t>պարգևատրման գծով</t>
  </si>
  <si>
    <t>Ջեռուցման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</si>
  <si>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</si>
  <si>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</si>
  <si>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</si>
  <si>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</si>
  <si>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</si>
  <si>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</si>
  <si>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Պահակային պահպանության գծով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</si>
  <si>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</si>
  <si>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</si>
  <si>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</si>
  <si>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</si>
  <si>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</si>
  <si>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Սննդի գծով</t>
  </si>
  <si>
    <t>Տրանսպորտի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</si>
  <si>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</si>
  <si>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</si>
  <si>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</si>
  <si>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</si>
  <si>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</si>
  <si>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</si>
  <si>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</si>
  <si>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</si>
  <si>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Հայտարարությունների գծով</t>
  </si>
  <si>
    <t>Բաժանորդագրության գծով</t>
  </si>
  <si>
    <t>Վերապատրաստման գծով</t>
  </si>
  <si>
    <t>Դասագրքերի վարձավճարի փոխհատուցման գծով</t>
  </si>
  <si>
    <t>Կադաստրային ծառայության գծով</t>
  </si>
  <si>
    <t>Գույքագրման և վերագնահատման գծով</t>
  </si>
  <si>
    <t>նոր տողեր ավելացնել 30 և 31 տողերի միջև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</si>
  <si>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</si>
  <si>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</si>
  <si>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</si>
  <si>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</si>
  <si>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</si>
  <si>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</si>
  <si>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ՀԱՎԵԼՈՒՐԴ (ՊԱԿԱՍՈՒՐԴ)</t>
  </si>
  <si>
    <t xml:space="preserve">Էլեկտրաէներգիայի գծով                             </t>
  </si>
  <si>
    <t xml:space="preserve">Ջրմուղ-կոյուղու գծով                                  </t>
  </si>
  <si>
    <t xml:space="preserve"> 2018թ.երրորդ եռամսյակի հաստատված նախահաշվի  եկամուտների ու ծախսերի և փաստացի  կատարողականի  համեմատական ցուցանիշների վերաբերյալ </t>
  </si>
  <si>
    <t xml:space="preserve">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</si>
  <si>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</si>
  <si>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 դրամ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</si>
  <si>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</si>
  <si>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</si>
  <si>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</si>
  <si>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</si>
  <si>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</si>
  <si>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</si>
  <si>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</si>
  <si>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Էլեկտրաէներգիայի գծով</t>
  </si>
  <si>
    <t>Ջրմուղ-կոյուղու գծով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</si>
  <si>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</si>
  <si>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</si>
  <si>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</si>
  <si>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</si>
  <si>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</si>
  <si>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</si>
  <si>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</si>
  <si>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</si>
  <si>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</si>
  <si>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</si>
  <si>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</si>
  <si>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</si>
  <si>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</si>
  <si>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</si>
  <si>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</si>
  <si>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նոր տողեր ավելացնել 1.6 և 1.7 տողերի միջև</t>
  </si>
  <si>
    <t>Հիմնական միջոցների հիմնական վերանորոգում, այդ թվում՝</t>
  </si>
  <si>
    <t>ամրացված գույքի (շենք)</t>
  </si>
  <si>
    <t>հիմնական միջոցի</t>
  </si>
  <si>
    <t>նախագծանախահաշվային փաստաթղթերի գծով</t>
  </si>
  <si>
    <t>Հաշվապահական հաշվառման համակարգչային ծրագրի ձեռքբերում</t>
  </si>
  <si>
    <t xml:space="preserve">գ) </t>
  </si>
  <si>
    <t>կուտակված հավելուրդի մնացորդի օգտագործում, այդ թվում՝</t>
  </si>
  <si>
    <t>նոր տողեր ավելացնել 1 և 2 տողերի միջև</t>
  </si>
  <si>
    <t xml:space="preserve">դ) </t>
  </si>
  <si>
    <t>սպառման ֆոնդի օգտագործում, այդ թվում՝</t>
  </si>
  <si>
    <t>IV</t>
  </si>
  <si>
    <t>Դրամական միջոցների ազատ մնացորդը հաշվետու ժամանակաշրջանի վերջին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</si>
</sst>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2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name val="GHEA Grapalat"/>
      <family val="3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b/>
      <sz val="11"/>
      <name val="GHEA Grapalat"/>
      <family val="3"/>
    </font>
    <font>
      <sz val="11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sz val="10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" fillId="0" borderId="0"/>
    <xf numFmtId="0" fontId="16" fillId="0" borderId="0"/>
  </cellStyleXfs>
  <cellXfs count="72">
    <xf numFmtId="0" fontId="0" fillId="0" borderId="0" xfId="0"/>
    <xf numFmtId="164" fontId="6" fillId="0" borderId="2" xfId="1" applyNumberFormat="1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horizontal="center" vertical="center" wrapText="1"/>
    </xf>
    <xf numFmtId="164" fontId="11" fillId="0" borderId="2" xfId="1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left" vertical="center"/>
    </xf>
    <xf numFmtId="0" fontId="13" fillId="0" borderId="2" xfId="1" applyFont="1" applyBorder="1" applyAlignment="1" applyProtection="1">
      <alignment horizontal="left" vertical="center"/>
    </xf>
    <xf numFmtId="164" fontId="6" fillId="0" borderId="2" xfId="2" applyNumberFormat="1" applyFont="1" applyBorder="1" applyAlignment="1" applyProtection="1">
      <alignment horizontal="center" vertical="center"/>
    </xf>
    <xf numFmtId="165" fontId="13" fillId="0" borderId="2" xfId="2" applyNumberFormat="1" applyFont="1" applyBorder="1" applyAlignment="1" applyProtection="1">
      <alignment horizontal="left" vertical="center" wrapText="1"/>
    </xf>
    <xf numFmtId="0" fontId="4" fillId="0" borderId="0" xfId="1" applyFont="1" applyAlignment="1" applyProtection="1">
      <alignment vertical="center"/>
    </xf>
    <xf numFmtId="165" fontId="3" fillId="0" borderId="2" xfId="2" applyNumberFormat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vertical="center"/>
    </xf>
    <xf numFmtId="164" fontId="4" fillId="0" borderId="2" xfId="1" applyNumberFormat="1" applyFont="1" applyBorder="1" applyAlignment="1" applyProtection="1">
      <alignment horizontal="center" vertical="center" wrapText="1"/>
    </xf>
    <xf numFmtId="0" fontId="13" fillId="0" borderId="2" xfId="1" applyFont="1" applyBorder="1" applyAlignment="1" applyProtection="1">
      <alignment vertical="center"/>
    </xf>
    <xf numFmtId="0" fontId="19" fillId="0" borderId="2" xfId="1" applyFont="1" applyBorder="1" applyAlignment="1" applyProtection="1">
      <alignment horizontal="left" vertical="center" wrapText="1"/>
    </xf>
    <xf numFmtId="0" fontId="20" fillId="0" borderId="2" xfId="1" applyFont="1" applyBorder="1" applyAlignment="1" applyProtection="1">
      <alignment horizontal="left" vertical="center" wrapText="1"/>
    </xf>
    <xf numFmtId="0" fontId="21" fillId="0" borderId="2" xfId="1" applyFont="1" applyBorder="1" applyAlignment="1" applyProtection="1">
      <alignment horizontal="left" vertical="center" wrapText="1"/>
    </xf>
    <xf numFmtId="164" fontId="3" fillId="0" borderId="2" xfId="1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wrapText="1"/>
    </xf>
    <xf numFmtId="0" fontId="2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2" fillId="0" borderId="0" xfId="2" applyFont="1" applyAlignment="1" applyProtection="1">
      <alignment horizontal="center" vertical="center"/>
    </xf>
    <xf numFmtId="0" fontId="2" fillId="0" borderId="0" xfId="2" applyFont="1" applyAlignment="1" applyProtection="1">
      <alignment vertical="center"/>
    </xf>
    <xf numFmtId="0" fontId="5" fillId="0" borderId="0" xfId="0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right" vertical="center"/>
    </xf>
    <xf numFmtId="0" fontId="4" fillId="0" borderId="1" xfId="2" applyFont="1" applyBorder="1" applyAlignment="1" applyProtection="1">
      <alignment vertical="center"/>
    </xf>
    <xf numFmtId="0" fontId="6" fillId="0" borderId="1" xfId="1" applyFont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center" vertical="center" wrapText="1"/>
    </xf>
    <xf numFmtId="0" fontId="9" fillId="0" borderId="1" xfId="1" applyNumberFormat="1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horizontal="center" vertical="center"/>
    </xf>
    <xf numFmtId="164" fontId="6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4" fontId="3" fillId="0" borderId="2" xfId="2" applyNumberFormat="1" applyFont="1" applyBorder="1" applyAlignment="1" applyProtection="1">
      <alignment horizontal="center" vertical="center"/>
    </xf>
    <xf numFmtId="164" fontId="13" fillId="0" borderId="2" xfId="1" applyNumberFormat="1" applyFont="1" applyBorder="1" applyAlignment="1" applyProtection="1">
      <alignment horizontal="center" vertical="center"/>
    </xf>
    <xf numFmtId="164" fontId="13" fillId="0" borderId="2" xfId="2" applyNumberFormat="1" applyFont="1" applyBorder="1" applyAlignment="1" applyProtection="1">
      <alignment horizontal="center" vertical="center"/>
    </xf>
    <xf numFmtId="164" fontId="4" fillId="0" borderId="2" xfId="1" applyNumberFormat="1" applyFont="1" applyBorder="1" applyAlignment="1" applyProtection="1">
      <alignment horizontal="center" vertical="center"/>
    </xf>
    <xf numFmtId="0" fontId="13" fillId="0" borderId="0" xfId="1" applyFont="1" applyBorder="1" applyAlignment="1" applyProtection="1">
      <alignment vertical="center"/>
    </xf>
    <xf numFmtId="0" fontId="13" fillId="0" borderId="0" xfId="1" applyFont="1" applyAlignment="1" applyProtection="1">
      <alignment vertical="center"/>
    </xf>
    <xf numFmtId="1" fontId="3" fillId="0" borderId="2" xfId="1" applyNumberFormat="1" applyFont="1" applyBorder="1" applyAlignment="1" applyProtection="1">
      <alignment horizontal="center" vertical="center"/>
    </xf>
    <xf numFmtId="0" fontId="13" fillId="0" borderId="2" xfId="1" applyFont="1" applyBorder="1" applyAlignment="1" applyProtection="1">
      <alignment horizontal="center" vertical="center"/>
    </xf>
    <xf numFmtId="0" fontId="9" fillId="0" borderId="2" xfId="1" applyFont="1" applyBorder="1" applyAlignment="1" applyProtection="1">
      <alignment horizontal="center" vertical="center"/>
    </xf>
    <xf numFmtId="164" fontId="18" fillId="0" borderId="2" xfId="2" applyNumberFormat="1" applyFont="1" applyBorder="1" applyAlignment="1" applyProtection="1">
      <alignment horizontal="center" vertical="center"/>
    </xf>
    <xf numFmtId="164" fontId="9" fillId="0" borderId="2" xfId="1" applyNumberFormat="1" applyFont="1" applyBorder="1" applyAlignment="1" applyProtection="1">
      <alignment horizontal="center" vertical="center"/>
    </xf>
    <xf numFmtId="0" fontId="11" fillId="0" borderId="2" xfId="1" applyFont="1" applyBorder="1" applyAlignment="1" applyProtection="1">
      <alignment horizontal="center" vertical="center"/>
    </xf>
    <xf numFmtId="0" fontId="10" fillId="0" borderId="2" xfId="1" applyFont="1" applyBorder="1" applyAlignment="1" applyProtection="1">
      <alignment vertical="center"/>
    </xf>
    <xf numFmtId="0" fontId="10" fillId="0" borderId="0" xfId="1" applyFont="1" applyBorder="1" applyAlignment="1" applyProtection="1">
      <alignment vertical="center"/>
    </xf>
    <xf numFmtId="0" fontId="10" fillId="0" borderId="0" xfId="1" applyFont="1" applyAlignment="1" applyProtection="1">
      <alignment vertical="center"/>
    </xf>
    <xf numFmtId="164" fontId="5" fillId="0" borderId="2" xfId="2" applyNumberFormat="1" applyFont="1" applyBorder="1" applyAlignment="1" applyProtection="1">
      <alignment horizontal="center" vertical="center"/>
    </xf>
    <xf numFmtId="164" fontId="4" fillId="0" borderId="2" xfId="2" applyNumberFormat="1" applyFont="1" applyBorder="1" applyAlignment="1" applyProtection="1">
      <alignment horizontal="center" vertical="center"/>
    </xf>
    <xf numFmtId="0" fontId="5" fillId="0" borderId="0" xfId="1" applyNumberFormat="1" applyFont="1" applyAlignment="1" applyProtection="1">
      <alignment horizontal="center" vertical="center" wrapText="1"/>
    </xf>
    <xf numFmtId="0" fontId="5" fillId="0" borderId="0" xfId="1" applyNumberFormat="1" applyFont="1" applyAlignment="1" applyProtection="1">
      <alignment horizontal="center" vertical="center" wrapText="1"/>
    </xf>
    <xf numFmtId="0" fontId="4" fillId="0" borderId="0" xfId="2" applyFont="1" applyAlignment="1" applyProtection="1">
      <alignment vertical="center"/>
    </xf>
    <xf numFmtId="0" fontId="3" fillId="0" borderId="0" xfId="2" applyFont="1" applyBorder="1" applyAlignment="1" applyProtection="1">
      <alignment horizontal="right" vertical="center"/>
    </xf>
    <xf numFmtId="0" fontId="4" fillId="0" borderId="1" xfId="1" applyFont="1" applyBorder="1" applyAlignment="1" applyProtection="1">
      <alignment horizontal="center" vertical="center" wrapText="1"/>
    </xf>
    <xf numFmtId="0" fontId="5" fillId="0" borderId="2" xfId="2" applyNumberFormat="1" applyFont="1" applyBorder="1" applyAlignment="1" applyProtection="1">
      <alignment horizontal="center" vertical="center"/>
    </xf>
    <xf numFmtId="165" fontId="5" fillId="0" borderId="2" xfId="2" applyNumberFormat="1" applyFont="1" applyBorder="1" applyAlignment="1" applyProtection="1">
      <alignment horizontal="left" vertical="center" wrapText="1"/>
    </xf>
    <xf numFmtId="164" fontId="11" fillId="0" borderId="2" xfId="2" applyNumberFormat="1" applyFont="1" applyBorder="1" applyAlignment="1" applyProtection="1">
      <alignment horizontal="center" vertical="center"/>
    </xf>
    <xf numFmtId="0" fontId="5" fillId="0" borderId="2" xfId="2" applyNumberFormat="1" applyFont="1" applyBorder="1" applyAlignment="1" applyProtection="1">
      <alignment horizontal="right" vertical="center"/>
    </xf>
    <xf numFmtId="2" fontId="4" fillId="0" borderId="0" xfId="1" applyNumberFormat="1" applyFont="1" applyAlignment="1" applyProtection="1">
      <alignment vertical="center"/>
    </xf>
    <xf numFmtId="0" fontId="5" fillId="0" borderId="0" xfId="1" applyFont="1" applyAlignment="1" applyProtection="1">
      <alignment vertical="center"/>
    </xf>
    <xf numFmtId="0" fontId="13" fillId="0" borderId="2" xfId="2" applyNumberFormat="1" applyFont="1" applyBorder="1" applyAlignment="1" applyProtection="1">
      <alignment horizontal="center" vertical="center"/>
    </xf>
    <xf numFmtId="0" fontId="19" fillId="0" borderId="2" xfId="1" applyFont="1" applyBorder="1" applyAlignment="1" applyProtection="1">
      <alignment horizontal="left" vertical="center"/>
    </xf>
    <xf numFmtId="0" fontId="3" fillId="0" borderId="2" xfId="2" applyNumberFormat="1" applyFont="1" applyBorder="1" applyAlignment="1" applyProtection="1">
      <alignment horizontal="center" vertical="center"/>
    </xf>
    <xf numFmtId="0" fontId="21" fillId="0" borderId="2" xfId="1" applyFont="1" applyBorder="1" applyAlignment="1" applyProtection="1">
      <alignment horizontal="left" vertical="center"/>
    </xf>
    <xf numFmtId="0" fontId="4" fillId="0" borderId="2" xfId="2" applyNumberFormat="1" applyFont="1" applyBorder="1" applyAlignment="1" applyProtection="1">
      <alignment horizontal="right" vertical="center"/>
    </xf>
    <xf numFmtId="165" fontId="4" fillId="0" borderId="2" xfId="2" applyNumberFormat="1" applyFont="1" applyBorder="1" applyAlignment="1" applyProtection="1">
      <alignment horizontal="left" vertical="center" wrapText="1"/>
    </xf>
    <xf numFmtId="164" fontId="12" fillId="0" borderId="2" xfId="2" applyNumberFormat="1" applyFont="1" applyBorder="1" applyAlignment="1" applyProtection="1">
      <alignment horizontal="center" vertical="center"/>
    </xf>
    <xf numFmtId="165" fontId="13" fillId="2" borderId="2" xfId="2" applyNumberFormat="1" applyFont="1" applyFill="1" applyBorder="1" applyAlignment="1" applyProtection="1">
      <alignment horizontal="left" vertical="center" wrapText="1"/>
    </xf>
    <xf numFmtId="0" fontId="10" fillId="0" borderId="0" xfId="1" applyFont="1" applyProtection="1"/>
    <xf numFmtId="165" fontId="17" fillId="0" borderId="2" xfId="2" applyNumberFormat="1" applyFont="1" applyBorder="1" applyAlignment="1" applyProtection="1">
      <alignment horizontal="left" vertical="center" wrapText="1"/>
    </xf>
  </cellXfs>
  <cellStyles count="9">
    <cellStyle name="Normal" xfId="0" builtinId="0"/>
    <cellStyle name="Normal 2" xfId="1"/>
    <cellStyle name="Normal 2 2" xfId="3"/>
    <cellStyle name="Normal 3" xfId="4"/>
    <cellStyle name="Normal 4" xfId="5"/>
    <cellStyle name="Normal_Sheet1" xfId="2"/>
    <cellStyle name="Style 1" xfId="6"/>
    <cellStyle name="Обычный 2" xfId="7"/>
    <cellStyle name="Стиль 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ashvetvutyan%20NOR%20dzever%20Dproc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i hamematakan"/>
      <sheetName val="Vardzakalutyun"/>
      <sheetName val="Deb. ev kreditor"/>
      <sheetName val="Fin. ardyunq"/>
      <sheetName val="Shahuyti bashkhum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Paymanov stacvac @ntacik akt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view="pageBreakPreview" zoomScaleSheetLayoutView="100" workbookViewId="0">
      <selection activeCell="B22" sqref="B22"/>
    </sheetView>
  </sheetViews>
  <sheetFormatPr defaultRowHeight="13.5"/>
  <cols>
    <col min="1" max="1" width="4.7109375" style="24" customWidth="1"/>
    <col min="2" max="2" width="48.5703125" style="19" customWidth="1"/>
    <col min="3" max="3" width="19.42578125" style="19" customWidth="1"/>
    <col min="4" max="4" width="18.5703125" style="19" customWidth="1"/>
    <col min="5" max="5" width="12.7109375" style="19" customWidth="1"/>
    <col min="6" max="6" width="13.140625" style="19" customWidth="1"/>
    <col min="7" max="16384" width="9.140625" style="19"/>
  </cols>
  <sheetData>
    <row r="1" spans="1:8" ht="16.5" customHeight="1">
      <c r="A1" s="18" t="s">
        <v>0</v>
      </c>
      <c r="B1" s="18"/>
      <c r="C1" s="18"/>
      <c r="D1" s="18"/>
      <c r="E1" s="18"/>
    </row>
    <row r="2" spans="1:8" s="8" customFormat="1" ht="25.5" customHeight="1">
      <c r="A2" s="20" t="s">
        <v>1</v>
      </c>
      <c r="B2" s="20"/>
      <c r="C2" s="20"/>
      <c r="D2" s="20"/>
      <c r="E2" s="20"/>
      <c r="F2" s="21"/>
      <c r="G2" s="21"/>
    </row>
    <row r="3" spans="1:8" ht="48" customHeight="1">
      <c r="A3" s="22" t="s">
        <v>74</v>
      </c>
      <c r="B3" s="22"/>
      <c r="C3" s="22"/>
      <c r="D3" s="22"/>
      <c r="E3" s="22"/>
      <c r="F3" s="23"/>
      <c r="G3" s="23"/>
      <c r="H3" s="23"/>
    </row>
    <row r="4" spans="1:8">
      <c r="E4" s="25" t="s">
        <v>2</v>
      </c>
    </row>
    <row r="5" spans="1:8" s="8" customFormat="1" ht="59.25" customHeight="1">
      <c r="A5" s="26" t="s">
        <v>3</v>
      </c>
      <c r="B5" s="27" t="s">
        <v>4</v>
      </c>
      <c r="C5" s="28" t="s">
        <v>5</v>
      </c>
      <c r="D5" s="28" t="s">
        <v>6</v>
      </c>
      <c r="E5" s="29" t="s">
        <v>7</v>
      </c>
    </row>
    <row r="6" spans="1:8" ht="24.75" customHeight="1">
      <c r="A6" s="30" t="s">
        <v>8</v>
      </c>
      <c r="B6" s="2" t="s">
        <v>9</v>
      </c>
      <c r="C6" s="31">
        <f>SUM(C7,C11:C18,C21:C23)</f>
        <v>44035.4</v>
      </c>
      <c r="D6" s="31">
        <f>SUM(D7,D11:D18,D21:D23)</f>
        <v>44069.9</v>
      </c>
      <c r="E6" s="3">
        <f t="shared" ref="E6:E68" si="0">D6-C6</f>
        <v>34.5</v>
      </c>
      <c r="F6" s="32"/>
    </row>
    <row r="7" spans="1:8" ht="15" customHeight="1">
      <c r="A7" s="33">
        <v>1</v>
      </c>
      <c r="B7" s="10" t="s">
        <v>10</v>
      </c>
      <c r="C7" s="34">
        <v>43702.400000000001</v>
      </c>
      <c r="D7" s="34">
        <v>43702.400000000001</v>
      </c>
      <c r="E7" s="16">
        <f t="shared" si="0"/>
        <v>0</v>
      </c>
      <c r="F7" s="32"/>
      <c r="G7" s="32"/>
    </row>
    <row r="8" spans="1:8" s="39" customFormat="1" ht="18.75" hidden="1" customHeight="1">
      <c r="A8" s="35">
        <v>1.1000000000000001</v>
      </c>
      <c r="B8" s="5" t="s">
        <v>11</v>
      </c>
      <c r="C8" s="36"/>
      <c r="D8" s="37"/>
      <c r="E8" s="35">
        <f t="shared" si="0"/>
        <v>0</v>
      </c>
      <c r="F8" s="38"/>
    </row>
    <row r="9" spans="1:8" s="39" customFormat="1" ht="18.75" hidden="1" customHeight="1">
      <c r="A9" s="35">
        <v>1.2</v>
      </c>
      <c r="B9" s="5" t="s">
        <v>12</v>
      </c>
      <c r="C9" s="36"/>
      <c r="D9" s="37"/>
      <c r="E9" s="35">
        <f t="shared" si="0"/>
        <v>0</v>
      </c>
      <c r="F9" s="38"/>
    </row>
    <row r="10" spans="1:8" s="39" customFormat="1" ht="18.75" hidden="1" customHeight="1">
      <c r="A10" s="35">
        <v>1.3</v>
      </c>
      <c r="B10" s="5" t="s">
        <v>13</v>
      </c>
      <c r="C10" s="36"/>
      <c r="D10" s="37"/>
      <c r="E10" s="35">
        <f t="shared" si="0"/>
        <v>0</v>
      </c>
      <c r="F10" s="38"/>
    </row>
    <row r="11" spans="1:8" ht="18.75" hidden="1" customHeight="1">
      <c r="A11" s="33">
        <v>2</v>
      </c>
      <c r="B11" s="10" t="s">
        <v>14</v>
      </c>
      <c r="C11" s="34"/>
      <c r="D11" s="37"/>
      <c r="E11" s="16">
        <f t="shared" si="0"/>
        <v>0</v>
      </c>
      <c r="F11" s="32"/>
    </row>
    <row r="12" spans="1:8" ht="18.75" hidden="1" customHeight="1">
      <c r="A12" s="33">
        <v>3</v>
      </c>
      <c r="B12" s="10" t="s">
        <v>15</v>
      </c>
      <c r="C12" s="34"/>
      <c r="D12" s="11"/>
      <c r="E12" s="16">
        <f t="shared" si="0"/>
        <v>0</v>
      </c>
      <c r="F12" s="32"/>
    </row>
    <row r="13" spans="1:8" ht="18.75" customHeight="1">
      <c r="A13" s="33">
        <v>2</v>
      </c>
      <c r="B13" s="4" t="s">
        <v>16</v>
      </c>
      <c r="C13" s="34">
        <v>45</v>
      </c>
      <c r="D13" s="11">
        <v>37.5</v>
      </c>
      <c r="E13" s="16">
        <f t="shared" si="0"/>
        <v>-7.5</v>
      </c>
      <c r="F13" s="32"/>
    </row>
    <row r="14" spans="1:8" ht="18.75" customHeight="1">
      <c r="A14" s="33">
        <v>3</v>
      </c>
      <c r="B14" s="10" t="s">
        <v>17</v>
      </c>
      <c r="C14" s="34">
        <v>288</v>
      </c>
      <c r="D14" s="11">
        <v>314</v>
      </c>
      <c r="E14" s="16">
        <f t="shared" si="0"/>
        <v>26</v>
      </c>
      <c r="F14" s="32"/>
    </row>
    <row r="15" spans="1:8" ht="18.75" hidden="1" customHeight="1">
      <c r="A15" s="33">
        <v>6</v>
      </c>
      <c r="B15" s="4" t="s">
        <v>18</v>
      </c>
      <c r="C15" s="11"/>
      <c r="D15" s="11"/>
      <c r="E15" s="16">
        <f t="shared" si="0"/>
        <v>0</v>
      </c>
      <c r="F15" s="32"/>
    </row>
    <row r="16" spans="1:8" ht="18.75" hidden="1" customHeight="1">
      <c r="A16" s="33">
        <v>7</v>
      </c>
      <c r="B16" s="4" t="s">
        <v>19</v>
      </c>
      <c r="C16" s="11"/>
      <c r="D16" s="11"/>
      <c r="E16" s="16">
        <f t="shared" si="0"/>
        <v>0</v>
      </c>
      <c r="F16" s="32"/>
    </row>
    <row r="17" spans="1:6" ht="18.75" hidden="1" customHeight="1">
      <c r="A17" s="33">
        <v>8</v>
      </c>
      <c r="B17" s="4" t="s">
        <v>20</v>
      </c>
      <c r="C17" s="11"/>
      <c r="D17" s="11"/>
      <c r="E17" s="16">
        <f t="shared" si="0"/>
        <v>0</v>
      </c>
      <c r="F17" s="32"/>
    </row>
    <row r="18" spans="1:6" ht="18.75" hidden="1" customHeight="1">
      <c r="A18" s="33">
        <v>9</v>
      </c>
      <c r="B18" s="17" t="s">
        <v>21</v>
      </c>
      <c r="C18" s="11">
        <f>SUM(C19:C20)</f>
        <v>0</v>
      </c>
      <c r="D18" s="11">
        <f>SUM(D19:D20)</f>
        <v>0</v>
      </c>
      <c r="E18" s="16">
        <f t="shared" si="0"/>
        <v>0</v>
      </c>
      <c r="F18" s="32"/>
    </row>
    <row r="19" spans="1:6" ht="18.75" hidden="1" customHeight="1">
      <c r="A19" s="16">
        <v>9.1</v>
      </c>
      <c r="B19" s="10" t="s">
        <v>22</v>
      </c>
      <c r="C19" s="11"/>
      <c r="D19" s="11"/>
      <c r="E19" s="16">
        <f t="shared" si="0"/>
        <v>0</v>
      </c>
      <c r="F19" s="32" t="s">
        <v>23</v>
      </c>
    </row>
    <row r="20" spans="1:6" ht="18.75" hidden="1" customHeight="1">
      <c r="A20" s="16">
        <v>9.1999999999999993</v>
      </c>
      <c r="B20" s="10" t="s">
        <v>24</v>
      </c>
      <c r="C20" s="11"/>
      <c r="D20" s="11"/>
      <c r="E20" s="16">
        <f t="shared" si="0"/>
        <v>0</v>
      </c>
      <c r="F20" s="32" t="s">
        <v>25</v>
      </c>
    </row>
    <row r="21" spans="1:6" ht="18.75" hidden="1" customHeight="1">
      <c r="A21" s="33">
        <v>10</v>
      </c>
      <c r="B21" s="4" t="s">
        <v>26</v>
      </c>
      <c r="C21" s="11"/>
      <c r="D21" s="11"/>
      <c r="E21" s="16">
        <f t="shared" si="0"/>
        <v>0</v>
      </c>
      <c r="F21" s="32"/>
    </row>
    <row r="22" spans="1:6" ht="18.75" customHeight="1">
      <c r="A22" s="40">
        <v>4</v>
      </c>
      <c r="B22" s="10" t="s">
        <v>27</v>
      </c>
      <c r="C22" s="11"/>
      <c r="D22" s="11">
        <v>16</v>
      </c>
      <c r="E22" s="16">
        <f>D22-C22</f>
        <v>16</v>
      </c>
      <c r="F22" s="32"/>
    </row>
    <row r="23" spans="1:6" ht="18.75" hidden="1" customHeight="1">
      <c r="A23" s="33">
        <v>12</v>
      </c>
      <c r="B23" s="4"/>
      <c r="C23" s="1"/>
      <c r="D23" s="1"/>
      <c r="E23" s="3">
        <f>D23-C23</f>
        <v>0</v>
      </c>
      <c r="F23" s="32" t="s">
        <v>28</v>
      </c>
    </row>
    <row r="24" spans="1:6" ht="22.5" customHeight="1">
      <c r="A24" s="30" t="s">
        <v>29</v>
      </c>
      <c r="B24" s="2" t="s">
        <v>30</v>
      </c>
      <c r="C24" s="1">
        <f>SUM(C25,C29:C34,C38:C62,C64:C67)</f>
        <v>47753.5</v>
      </c>
      <c r="D24" s="1">
        <f>SUM(D25,D29:D34,D38:D62,D64:D67)</f>
        <v>44914.5</v>
      </c>
      <c r="E24" s="3">
        <f t="shared" si="0"/>
        <v>-2839</v>
      </c>
      <c r="F24" s="32"/>
    </row>
    <row r="25" spans="1:6" ht="16.5" customHeight="1">
      <c r="A25" s="33">
        <v>1</v>
      </c>
      <c r="B25" s="4" t="s">
        <v>31</v>
      </c>
      <c r="C25" s="11">
        <v>40928.5</v>
      </c>
      <c r="D25" s="37">
        <v>39715</v>
      </c>
      <c r="E25" s="16">
        <f t="shared" si="0"/>
        <v>-1213.5</v>
      </c>
      <c r="F25" s="32"/>
    </row>
    <row r="26" spans="1:6" s="39" customFormat="1" ht="21" hidden="1" customHeight="1">
      <c r="A26" s="41">
        <v>1.1000000000000001</v>
      </c>
      <c r="B26" s="5" t="s">
        <v>32</v>
      </c>
      <c r="C26" s="11"/>
      <c r="D26" s="37"/>
      <c r="E26" s="35">
        <f t="shared" si="0"/>
        <v>0</v>
      </c>
      <c r="F26" s="38"/>
    </row>
    <row r="27" spans="1:6" s="39" customFormat="1" ht="21" hidden="1" customHeight="1">
      <c r="A27" s="41">
        <v>1.2</v>
      </c>
      <c r="B27" s="5" t="s">
        <v>33</v>
      </c>
      <c r="C27" s="11"/>
      <c r="D27" s="37"/>
      <c r="E27" s="35">
        <f t="shared" si="0"/>
        <v>0</v>
      </c>
      <c r="F27" s="38"/>
    </row>
    <row r="28" spans="1:6" s="39" customFormat="1" ht="17.25" customHeight="1">
      <c r="A28" s="41">
        <v>1.1000000000000001</v>
      </c>
      <c r="B28" s="5" t="s">
        <v>34</v>
      </c>
      <c r="C28" s="11">
        <v>0</v>
      </c>
      <c r="D28" s="37">
        <v>0</v>
      </c>
      <c r="E28" s="35">
        <f t="shared" si="0"/>
        <v>0</v>
      </c>
      <c r="F28" s="38"/>
    </row>
    <row r="29" spans="1:6" ht="15" customHeight="1">
      <c r="A29" s="33">
        <v>2</v>
      </c>
      <c r="B29" s="10" t="s">
        <v>35</v>
      </c>
      <c r="C29" s="34">
        <v>3475</v>
      </c>
      <c r="D29" s="37">
        <v>2166.5</v>
      </c>
      <c r="E29" s="16">
        <f t="shared" si="0"/>
        <v>-1308.5</v>
      </c>
      <c r="F29" s="32"/>
    </row>
    <row r="30" spans="1:6" ht="16.5" customHeight="1">
      <c r="A30" s="33">
        <v>3</v>
      </c>
      <c r="B30" s="4" t="s">
        <v>72</v>
      </c>
      <c r="C30" s="34">
        <v>1381</v>
      </c>
      <c r="D30" s="37">
        <v>1449.2</v>
      </c>
      <c r="E30" s="16">
        <f t="shared" si="0"/>
        <v>68.200000000000045</v>
      </c>
      <c r="F30" s="32"/>
    </row>
    <row r="31" spans="1:6" ht="16.5" customHeight="1">
      <c r="A31" s="33">
        <v>4</v>
      </c>
      <c r="B31" s="4" t="s">
        <v>73</v>
      </c>
      <c r="C31" s="34">
        <v>251</v>
      </c>
      <c r="D31" s="11">
        <v>234</v>
      </c>
      <c r="E31" s="16">
        <f t="shared" si="0"/>
        <v>-17</v>
      </c>
      <c r="F31" s="32"/>
    </row>
    <row r="32" spans="1:6" ht="18" customHeight="1">
      <c r="A32" s="33">
        <v>5</v>
      </c>
      <c r="B32" s="10" t="s">
        <v>36</v>
      </c>
      <c r="C32" s="34">
        <v>356.9</v>
      </c>
      <c r="D32" s="37">
        <v>356.9</v>
      </c>
      <c r="E32" s="16">
        <f t="shared" si="0"/>
        <v>0</v>
      </c>
      <c r="F32" s="32"/>
    </row>
    <row r="33" spans="1:6" ht="17.25" customHeight="1">
      <c r="A33" s="33">
        <v>6</v>
      </c>
      <c r="B33" s="10" t="s">
        <v>37</v>
      </c>
      <c r="C33" s="34">
        <v>30</v>
      </c>
      <c r="D33" s="37">
        <v>30</v>
      </c>
      <c r="E33" s="16">
        <f t="shared" si="0"/>
        <v>0</v>
      </c>
      <c r="F33" s="32"/>
    </row>
    <row r="34" spans="1:6" ht="17.25" customHeight="1">
      <c r="A34" s="33">
        <v>7</v>
      </c>
      <c r="B34" s="4" t="s">
        <v>38</v>
      </c>
      <c r="C34" s="11">
        <f>SUM(C35:C37)</f>
        <v>45.2</v>
      </c>
      <c r="D34" s="11">
        <f>SUM(D35:D37)</f>
        <v>39</v>
      </c>
      <c r="E34" s="16">
        <f t="shared" si="0"/>
        <v>-6.2000000000000028</v>
      </c>
      <c r="F34" s="32"/>
    </row>
    <row r="35" spans="1:6" s="39" customFormat="1" ht="16.5" customHeight="1">
      <c r="A35" s="42">
        <v>7.1</v>
      </c>
      <c r="B35" s="5" t="s">
        <v>39</v>
      </c>
      <c r="C35" s="43">
        <v>43.2</v>
      </c>
      <c r="D35" s="11">
        <v>38.200000000000003</v>
      </c>
      <c r="E35" s="35">
        <f t="shared" si="0"/>
        <v>-5</v>
      </c>
      <c r="F35" s="38"/>
    </row>
    <row r="36" spans="1:6" s="39" customFormat="1" ht="18" customHeight="1">
      <c r="A36" s="42">
        <v>7.2</v>
      </c>
      <c r="B36" s="12" t="s">
        <v>40</v>
      </c>
      <c r="C36" s="43">
        <v>2</v>
      </c>
      <c r="D36" s="37">
        <v>0.8</v>
      </c>
      <c r="E36" s="35">
        <f t="shared" si="0"/>
        <v>-1.2</v>
      </c>
      <c r="F36" s="38"/>
    </row>
    <row r="37" spans="1:6" s="39" customFormat="1" ht="21" hidden="1" customHeight="1">
      <c r="A37" s="41">
        <v>7.3</v>
      </c>
      <c r="B37" s="12" t="s">
        <v>41</v>
      </c>
      <c r="C37" s="11"/>
      <c r="D37" s="37"/>
      <c r="E37" s="35">
        <f t="shared" si="0"/>
        <v>0</v>
      </c>
      <c r="F37" s="38"/>
    </row>
    <row r="38" spans="1:6" s="39" customFormat="1" ht="21" hidden="1" customHeight="1">
      <c r="A38" s="33">
        <v>8</v>
      </c>
      <c r="B38" s="10" t="s">
        <v>42</v>
      </c>
      <c r="C38" s="11"/>
      <c r="D38" s="37"/>
      <c r="E38" s="35">
        <f t="shared" si="0"/>
        <v>0</v>
      </c>
      <c r="F38" s="38"/>
    </row>
    <row r="39" spans="1:6" ht="18" customHeight="1">
      <c r="A39" s="33">
        <v>8</v>
      </c>
      <c r="B39" s="10" t="s">
        <v>43</v>
      </c>
      <c r="C39" s="11">
        <v>27</v>
      </c>
      <c r="D39" s="37">
        <v>9</v>
      </c>
      <c r="E39" s="16">
        <f t="shared" si="0"/>
        <v>-18</v>
      </c>
      <c r="F39" s="32"/>
    </row>
    <row r="40" spans="1:6" ht="18.75" customHeight="1">
      <c r="A40" s="33">
        <v>9</v>
      </c>
      <c r="B40" s="10" t="s">
        <v>44</v>
      </c>
      <c r="C40" s="11">
        <v>130</v>
      </c>
      <c r="D40" s="37">
        <v>165.9</v>
      </c>
      <c r="E40" s="16">
        <f t="shared" si="0"/>
        <v>35.900000000000006</v>
      </c>
      <c r="F40" s="32"/>
    </row>
    <row r="41" spans="1:6" ht="17.25" customHeight="1">
      <c r="A41" s="33">
        <v>10</v>
      </c>
      <c r="B41" s="10" t="s">
        <v>45</v>
      </c>
      <c r="C41" s="11">
        <v>120</v>
      </c>
      <c r="D41" s="37">
        <v>56</v>
      </c>
      <c r="E41" s="16">
        <f t="shared" si="0"/>
        <v>-64</v>
      </c>
      <c r="F41" s="32"/>
    </row>
    <row r="42" spans="1:6" ht="21" hidden="1" customHeight="1">
      <c r="A42" s="33">
        <v>12</v>
      </c>
      <c r="B42" s="10" t="s">
        <v>46</v>
      </c>
      <c r="C42" s="11"/>
      <c r="D42" s="37"/>
      <c r="E42" s="16">
        <f t="shared" si="0"/>
        <v>0</v>
      </c>
      <c r="F42" s="32"/>
    </row>
    <row r="43" spans="1:6" ht="21" hidden="1" customHeight="1">
      <c r="A43" s="33">
        <v>13</v>
      </c>
      <c r="B43" s="10" t="s">
        <v>47</v>
      </c>
      <c r="C43" s="11"/>
      <c r="D43" s="37"/>
      <c r="E43" s="16">
        <f t="shared" si="0"/>
        <v>0</v>
      </c>
      <c r="F43" s="32"/>
    </row>
    <row r="44" spans="1:6" ht="21" hidden="1" customHeight="1">
      <c r="A44" s="33">
        <v>14</v>
      </c>
      <c r="B44" s="10" t="s">
        <v>48</v>
      </c>
      <c r="C44" s="11"/>
      <c r="D44" s="37"/>
      <c r="E44" s="16">
        <f t="shared" si="0"/>
        <v>0</v>
      </c>
      <c r="F44" s="32"/>
    </row>
    <row r="45" spans="1:6" ht="21" hidden="1" customHeight="1">
      <c r="A45" s="33">
        <v>15</v>
      </c>
      <c r="B45" s="10" t="s">
        <v>49</v>
      </c>
      <c r="C45" s="11"/>
      <c r="D45" s="37"/>
      <c r="E45" s="16">
        <f t="shared" si="0"/>
        <v>0</v>
      </c>
      <c r="F45" s="32"/>
    </row>
    <row r="46" spans="1:6" ht="21" hidden="1" customHeight="1">
      <c r="A46" s="33">
        <v>16</v>
      </c>
      <c r="B46" s="10" t="s">
        <v>50</v>
      </c>
      <c r="C46" s="37"/>
      <c r="D46" s="37"/>
      <c r="E46" s="16">
        <f t="shared" si="0"/>
        <v>0</v>
      </c>
      <c r="F46" s="32"/>
    </row>
    <row r="47" spans="1:6" ht="17.25" customHeight="1">
      <c r="A47" s="33">
        <v>11</v>
      </c>
      <c r="B47" s="10" t="s">
        <v>51</v>
      </c>
      <c r="C47" s="37">
        <v>203.4</v>
      </c>
      <c r="D47" s="37">
        <v>48</v>
      </c>
      <c r="E47" s="16">
        <f t="shared" si="0"/>
        <v>-155.4</v>
      </c>
      <c r="F47" s="32"/>
    </row>
    <row r="48" spans="1:6" ht="21" hidden="1" customHeight="1">
      <c r="A48" s="33">
        <v>18</v>
      </c>
      <c r="B48" s="10" t="s">
        <v>52</v>
      </c>
      <c r="C48" s="37"/>
      <c r="D48" s="37"/>
      <c r="E48" s="16">
        <f t="shared" si="0"/>
        <v>0</v>
      </c>
      <c r="F48" s="32"/>
    </row>
    <row r="49" spans="1:6" ht="16.5" customHeight="1">
      <c r="A49" s="33">
        <v>12</v>
      </c>
      <c r="B49" s="10" t="s">
        <v>53</v>
      </c>
      <c r="C49" s="11">
        <v>288</v>
      </c>
      <c r="D49" s="37">
        <v>314</v>
      </c>
      <c r="E49" s="16">
        <f t="shared" si="0"/>
        <v>26</v>
      </c>
      <c r="F49" s="32"/>
    </row>
    <row r="50" spans="1:6" ht="12.75" customHeight="1">
      <c r="A50" s="33">
        <v>13</v>
      </c>
      <c r="B50" s="10" t="s">
        <v>54</v>
      </c>
      <c r="C50" s="37">
        <v>100</v>
      </c>
      <c r="D50" s="37">
        <v>100</v>
      </c>
      <c r="E50" s="16">
        <f t="shared" si="0"/>
        <v>0</v>
      </c>
      <c r="F50" s="32"/>
    </row>
    <row r="51" spans="1:6" ht="15" customHeight="1">
      <c r="A51" s="33">
        <v>14</v>
      </c>
      <c r="B51" s="13" t="s">
        <v>55</v>
      </c>
      <c r="C51" s="37">
        <v>80</v>
      </c>
      <c r="D51" s="37">
        <v>59.5</v>
      </c>
      <c r="E51" s="16">
        <f t="shared" si="0"/>
        <v>-20.5</v>
      </c>
      <c r="F51" s="32"/>
    </row>
    <row r="52" spans="1:6" ht="18.75" customHeight="1">
      <c r="A52" s="33">
        <v>15</v>
      </c>
      <c r="B52" s="14" t="s">
        <v>56</v>
      </c>
      <c r="C52" s="37">
        <v>105</v>
      </c>
      <c r="D52" s="37">
        <v>95</v>
      </c>
      <c r="E52" s="16">
        <f t="shared" si="0"/>
        <v>-10</v>
      </c>
      <c r="F52" s="32"/>
    </row>
    <row r="53" spans="1:6" ht="13.5" customHeight="1">
      <c r="A53" s="33">
        <v>16</v>
      </c>
      <c r="B53" s="15" t="s">
        <v>57</v>
      </c>
      <c r="C53" s="37">
        <v>3</v>
      </c>
      <c r="D53" s="37">
        <v>6</v>
      </c>
      <c r="E53" s="16">
        <f t="shared" si="0"/>
        <v>3</v>
      </c>
      <c r="F53" s="32"/>
    </row>
    <row r="54" spans="1:6" ht="15.75" customHeight="1">
      <c r="A54" s="33">
        <v>17</v>
      </c>
      <c r="B54" s="15" t="s">
        <v>58</v>
      </c>
      <c r="C54" s="37">
        <v>12</v>
      </c>
      <c r="D54" s="37">
        <v>0</v>
      </c>
      <c r="E54" s="16">
        <f t="shared" si="0"/>
        <v>-12</v>
      </c>
      <c r="F54" s="32"/>
    </row>
    <row r="55" spans="1:6" ht="14.25" customHeight="1">
      <c r="A55" s="33">
        <v>18</v>
      </c>
      <c r="B55" s="15" t="s">
        <v>59</v>
      </c>
      <c r="C55" s="37">
        <v>0</v>
      </c>
      <c r="D55" s="37">
        <v>0</v>
      </c>
      <c r="E55" s="16">
        <f t="shared" si="0"/>
        <v>0</v>
      </c>
      <c r="F55" s="32"/>
    </row>
    <row r="56" spans="1:6" ht="21" hidden="1" customHeight="1">
      <c r="A56" s="33">
        <v>26</v>
      </c>
      <c r="B56" s="15" t="s">
        <v>60</v>
      </c>
      <c r="C56" s="37"/>
      <c r="D56" s="37"/>
      <c r="E56" s="16">
        <f t="shared" si="0"/>
        <v>0</v>
      </c>
      <c r="F56" s="32"/>
    </row>
    <row r="57" spans="1:6" ht="17.25" customHeight="1">
      <c r="A57" s="33">
        <v>19</v>
      </c>
      <c r="B57" s="14" t="s">
        <v>61</v>
      </c>
      <c r="C57" s="37">
        <v>0</v>
      </c>
      <c r="D57" s="37">
        <v>0</v>
      </c>
      <c r="E57" s="16">
        <f t="shared" si="0"/>
        <v>0</v>
      </c>
      <c r="F57" s="32"/>
    </row>
    <row r="58" spans="1:6" ht="16.5" customHeight="1">
      <c r="A58" s="33">
        <v>20</v>
      </c>
      <c r="B58" s="10" t="s">
        <v>62</v>
      </c>
      <c r="C58" s="37">
        <v>30</v>
      </c>
      <c r="D58" s="37">
        <v>0</v>
      </c>
      <c r="E58" s="16">
        <f t="shared" si="0"/>
        <v>-30</v>
      </c>
      <c r="F58" s="32"/>
    </row>
    <row r="59" spans="1:6" ht="17.25" customHeight="1">
      <c r="A59" s="33">
        <v>21</v>
      </c>
      <c r="B59" s="10" t="s">
        <v>63</v>
      </c>
      <c r="C59" s="37">
        <v>50</v>
      </c>
      <c r="D59" s="37">
        <v>50</v>
      </c>
      <c r="E59" s="16">
        <f t="shared" si="0"/>
        <v>0</v>
      </c>
      <c r="F59" s="32"/>
    </row>
    <row r="60" spans="1:6" ht="21" hidden="1" customHeight="1">
      <c r="A60" s="33">
        <v>30</v>
      </c>
      <c r="B60" s="10"/>
      <c r="C60" s="37"/>
      <c r="D60" s="37"/>
      <c r="E60" s="16">
        <f>D60-C60</f>
        <v>0</v>
      </c>
      <c r="F60" s="32"/>
    </row>
    <row r="61" spans="1:6" ht="21" hidden="1" customHeight="1">
      <c r="A61" s="33">
        <v>31</v>
      </c>
      <c r="B61" s="10"/>
      <c r="C61" s="37"/>
      <c r="D61" s="37"/>
      <c r="E61" s="16">
        <f>D61-C61</f>
        <v>0</v>
      </c>
      <c r="F61" s="32" t="s">
        <v>64</v>
      </c>
    </row>
    <row r="62" spans="1:6" ht="21" hidden="1" customHeight="1">
      <c r="A62" s="33">
        <v>32</v>
      </c>
      <c r="B62" s="10" t="s">
        <v>65</v>
      </c>
      <c r="C62" s="37"/>
      <c r="D62" s="37"/>
      <c r="E62" s="16">
        <f t="shared" si="0"/>
        <v>0</v>
      </c>
      <c r="F62" s="32"/>
    </row>
    <row r="63" spans="1:6" s="39" customFormat="1" ht="21" hidden="1" customHeight="1">
      <c r="A63" s="44">
        <v>32.1</v>
      </c>
      <c r="B63" s="12" t="s">
        <v>66</v>
      </c>
      <c r="C63" s="37"/>
      <c r="D63" s="37"/>
      <c r="E63" s="35">
        <f t="shared" si="0"/>
        <v>0</v>
      </c>
      <c r="F63" s="38"/>
    </row>
    <row r="64" spans="1:6" ht="21" hidden="1" customHeight="1">
      <c r="A64" s="33">
        <v>33</v>
      </c>
      <c r="B64" s="17" t="s">
        <v>67</v>
      </c>
      <c r="C64" s="11"/>
      <c r="D64" s="37"/>
      <c r="E64" s="16">
        <f t="shared" si="0"/>
        <v>0</v>
      </c>
      <c r="F64" s="32"/>
    </row>
    <row r="65" spans="1:6" ht="21" hidden="1" customHeight="1">
      <c r="A65" s="33">
        <v>34</v>
      </c>
      <c r="B65" s="17" t="s">
        <v>68</v>
      </c>
      <c r="C65" s="11"/>
      <c r="D65" s="37"/>
      <c r="E65" s="16">
        <f t="shared" si="0"/>
        <v>0</v>
      </c>
      <c r="F65" s="32"/>
    </row>
    <row r="66" spans="1:6" ht="21" hidden="1" customHeight="1">
      <c r="A66" s="33">
        <v>35</v>
      </c>
      <c r="B66" s="10" t="s">
        <v>69</v>
      </c>
      <c r="C66" s="37"/>
      <c r="D66" s="37"/>
      <c r="E66" s="16">
        <f>D66-C66</f>
        <v>0</v>
      </c>
      <c r="F66" s="32"/>
    </row>
    <row r="67" spans="1:6" ht="16.5" customHeight="1">
      <c r="A67" s="33">
        <v>22</v>
      </c>
      <c r="B67" s="10" t="s">
        <v>70</v>
      </c>
      <c r="C67" s="37">
        <v>137.5</v>
      </c>
      <c r="D67" s="37">
        <v>20.5</v>
      </c>
      <c r="E67" s="16">
        <f t="shared" si="0"/>
        <v>-117</v>
      </c>
      <c r="F67" s="32"/>
    </row>
    <row r="68" spans="1:6" s="48" customFormat="1" ht="18.75" customHeight="1">
      <c r="A68" s="45"/>
      <c r="B68" s="46" t="s">
        <v>71</v>
      </c>
      <c r="C68" s="31">
        <f>C6-C24</f>
        <v>-3718.0999999999985</v>
      </c>
      <c r="D68" s="31">
        <f>D6-D24</f>
        <v>-844.59999999999854</v>
      </c>
      <c r="E68" s="3">
        <f t="shared" si="0"/>
        <v>2873.5</v>
      </c>
      <c r="F68" s="47"/>
    </row>
    <row r="69" spans="1:6">
      <c r="B69" s="32"/>
      <c r="C69" s="32"/>
      <c r="D69" s="32"/>
      <c r="E69" s="32"/>
      <c r="F69" s="32"/>
    </row>
    <row r="70" spans="1:6">
      <c r="B70" s="32"/>
      <c r="C70" s="32"/>
      <c r="D70" s="32"/>
      <c r="E70" s="32"/>
      <c r="F70" s="32"/>
    </row>
    <row r="71" spans="1:6">
      <c r="B71" s="32"/>
      <c r="C71" s="32"/>
      <c r="D71" s="32"/>
      <c r="E71" s="32"/>
      <c r="F71" s="32"/>
    </row>
    <row r="72" spans="1:6">
      <c r="B72" s="32"/>
      <c r="C72" s="32"/>
      <c r="D72" s="32"/>
      <c r="E72" s="32"/>
      <c r="F72" s="32"/>
    </row>
    <row r="73" spans="1:6">
      <c r="B73" s="32"/>
      <c r="C73" s="32"/>
      <c r="D73" s="32"/>
      <c r="E73" s="32"/>
    </row>
    <row r="74" spans="1:6">
      <c r="B74" s="32"/>
      <c r="C74" s="32"/>
      <c r="D74" s="32"/>
      <c r="E74" s="32"/>
    </row>
    <row r="75" spans="1:6">
      <c r="B75" s="32"/>
      <c r="C75" s="32"/>
      <c r="D75" s="32"/>
      <c r="E75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tabSelected="1" view="pageBreakPreview" topLeftCell="A35" zoomScaleSheetLayoutView="100" workbookViewId="0">
      <selection activeCell="C69" sqref="C69:D69"/>
    </sheetView>
  </sheetViews>
  <sheetFormatPr defaultRowHeight="13.5"/>
  <cols>
    <col min="1" max="1" width="4.85546875" style="19" customWidth="1"/>
    <col min="2" max="2" width="62.28515625" style="19" customWidth="1"/>
    <col min="3" max="3" width="18.28515625" style="19" customWidth="1"/>
    <col min="4" max="4" width="19" style="19" customWidth="1"/>
    <col min="5" max="5" width="12.140625" style="19" customWidth="1"/>
    <col min="6" max="16384" width="9.140625" style="19"/>
  </cols>
  <sheetData>
    <row r="1" spans="1:11" ht="16.5" customHeight="1">
      <c r="A1" s="18" t="s">
        <v>75</v>
      </c>
      <c r="B1" s="18"/>
      <c r="C1" s="18"/>
      <c r="D1" s="18"/>
      <c r="E1" s="18"/>
    </row>
    <row r="2" spans="1:11" s="8" customFormat="1" ht="26.25" customHeight="1">
      <c r="A2" s="20" t="s">
        <v>1</v>
      </c>
      <c r="B2" s="20"/>
      <c r="C2" s="20"/>
      <c r="D2" s="20"/>
      <c r="E2" s="20"/>
      <c r="F2" s="21"/>
      <c r="G2" s="21"/>
    </row>
    <row r="3" spans="1:11" ht="38.25" customHeight="1">
      <c r="A3" s="51" t="s">
        <v>76</v>
      </c>
      <c r="B3" s="51"/>
      <c r="C3" s="51"/>
      <c r="D3" s="51"/>
      <c r="E3" s="51"/>
      <c r="F3" s="23"/>
      <c r="G3" s="23"/>
      <c r="H3" s="23"/>
      <c r="I3" s="23"/>
      <c r="J3" s="23"/>
      <c r="K3" s="23"/>
    </row>
    <row r="4" spans="1:11" ht="38.25" hidden="1" customHeight="1">
      <c r="A4" s="52"/>
      <c r="B4" s="52"/>
      <c r="C4" s="52"/>
      <c r="D4" s="52"/>
      <c r="E4" s="52"/>
      <c r="F4" s="23"/>
      <c r="G4" s="23"/>
      <c r="H4" s="23"/>
      <c r="I4" s="23"/>
      <c r="J4" s="23"/>
      <c r="K4" s="23"/>
    </row>
    <row r="5" spans="1:11" s="8" customFormat="1" ht="17.25" customHeight="1">
      <c r="A5" s="53"/>
      <c r="B5" s="53"/>
      <c r="E5" s="54" t="s">
        <v>77</v>
      </c>
    </row>
    <row r="6" spans="1:11" s="8" customFormat="1" ht="61.5" customHeight="1">
      <c r="A6" s="26" t="s">
        <v>3</v>
      </c>
      <c r="B6" s="55" t="s">
        <v>4</v>
      </c>
      <c r="C6" s="28" t="s">
        <v>5</v>
      </c>
      <c r="D6" s="28" t="s">
        <v>6</v>
      </c>
      <c r="E6" s="29" t="s">
        <v>7</v>
      </c>
    </row>
    <row r="7" spans="1:11" s="8" customFormat="1" ht="41.25" customHeight="1">
      <c r="A7" s="56" t="s">
        <v>8</v>
      </c>
      <c r="B7" s="57" t="s">
        <v>78</v>
      </c>
      <c r="C7" s="49">
        <v>4164.8</v>
      </c>
      <c r="D7" s="49">
        <v>4164.8</v>
      </c>
      <c r="E7" s="49">
        <f t="shared" ref="E7:E71" si="0">D7-C7</f>
        <v>0</v>
      </c>
    </row>
    <row r="8" spans="1:11" s="8" customFormat="1" ht="34.5">
      <c r="A8" s="56" t="s">
        <v>29</v>
      </c>
      <c r="B8" s="57" t="s">
        <v>79</v>
      </c>
      <c r="C8" s="6">
        <f>SUM(C9,C13:C23)</f>
        <v>44035.4</v>
      </c>
      <c r="D8" s="49">
        <f>SUM(D9,D13:D23)</f>
        <v>44061.4</v>
      </c>
      <c r="E8" s="49">
        <f>D8-C8</f>
        <v>26</v>
      </c>
    </row>
    <row r="9" spans="1:11" s="8" customFormat="1" ht="17.25" customHeight="1">
      <c r="A9" s="33">
        <v>1</v>
      </c>
      <c r="B9" s="10" t="s">
        <v>10</v>
      </c>
      <c r="C9" s="34">
        <v>43702.400000000001</v>
      </c>
      <c r="D9" s="34">
        <v>43702.400000000001</v>
      </c>
      <c r="E9" s="34">
        <f>D9-C9</f>
        <v>0</v>
      </c>
    </row>
    <row r="10" spans="1:11" s="39" customFormat="1" ht="17.25" hidden="1" customHeight="1">
      <c r="A10" s="35">
        <v>1.1000000000000001</v>
      </c>
      <c r="B10" s="5" t="s">
        <v>11</v>
      </c>
      <c r="C10" s="36"/>
      <c r="D10" s="36"/>
      <c r="E10" s="36">
        <f t="shared" si="0"/>
        <v>0</v>
      </c>
    </row>
    <row r="11" spans="1:11" s="39" customFormat="1" ht="17.25" hidden="1" customHeight="1">
      <c r="A11" s="35">
        <v>1.2</v>
      </c>
      <c r="B11" s="5" t="s">
        <v>12</v>
      </c>
      <c r="C11" s="36"/>
      <c r="D11" s="36"/>
      <c r="E11" s="36">
        <f t="shared" si="0"/>
        <v>0</v>
      </c>
    </row>
    <row r="12" spans="1:11" s="39" customFormat="1" ht="17.25" customHeight="1">
      <c r="A12" s="35">
        <v>1.1000000000000001</v>
      </c>
      <c r="B12" s="5" t="s">
        <v>13</v>
      </c>
      <c r="C12" s="36"/>
      <c r="D12" s="36"/>
      <c r="E12" s="36">
        <f t="shared" si="0"/>
        <v>0</v>
      </c>
    </row>
    <row r="13" spans="1:11" s="8" customFormat="1" ht="17.25" hidden="1" customHeight="1">
      <c r="A13" s="33">
        <v>2</v>
      </c>
      <c r="B13" s="10" t="s">
        <v>14</v>
      </c>
      <c r="C13" s="34"/>
      <c r="D13" s="34"/>
      <c r="E13" s="34">
        <f t="shared" si="0"/>
        <v>0</v>
      </c>
    </row>
    <row r="14" spans="1:11" s="8" customFormat="1" ht="17.25" hidden="1" customHeight="1">
      <c r="A14" s="33">
        <v>3</v>
      </c>
      <c r="B14" s="10" t="s">
        <v>15</v>
      </c>
      <c r="C14" s="34"/>
      <c r="D14" s="34"/>
      <c r="E14" s="34">
        <f t="shared" si="0"/>
        <v>0</v>
      </c>
    </row>
    <row r="15" spans="1:11" s="8" customFormat="1" ht="13.5" customHeight="1">
      <c r="A15" s="33">
        <v>2</v>
      </c>
      <c r="B15" s="4" t="s">
        <v>16</v>
      </c>
      <c r="C15" s="34">
        <v>45</v>
      </c>
      <c r="D15" s="34">
        <v>45</v>
      </c>
      <c r="E15" s="34">
        <f t="shared" si="0"/>
        <v>0</v>
      </c>
    </row>
    <row r="16" spans="1:11" s="8" customFormat="1" ht="15" customHeight="1">
      <c r="A16" s="33">
        <v>3</v>
      </c>
      <c r="B16" s="10" t="s">
        <v>17</v>
      </c>
      <c r="C16" s="34">
        <v>288</v>
      </c>
      <c r="D16" s="34">
        <v>314</v>
      </c>
      <c r="E16" s="34">
        <f t="shared" si="0"/>
        <v>26</v>
      </c>
    </row>
    <row r="17" spans="1:6" s="8" customFormat="1" ht="17.25" hidden="1" customHeight="1">
      <c r="A17" s="33">
        <v>6</v>
      </c>
      <c r="B17" s="4" t="s">
        <v>18</v>
      </c>
      <c r="C17" s="34"/>
      <c r="D17" s="34"/>
      <c r="E17" s="34">
        <f t="shared" si="0"/>
        <v>0</v>
      </c>
    </row>
    <row r="18" spans="1:6" s="8" customFormat="1" ht="17.25" hidden="1" customHeight="1">
      <c r="A18" s="33">
        <v>7</v>
      </c>
      <c r="B18" s="4" t="s">
        <v>19</v>
      </c>
      <c r="C18" s="34"/>
      <c r="D18" s="34"/>
      <c r="E18" s="34">
        <f t="shared" si="0"/>
        <v>0</v>
      </c>
    </row>
    <row r="19" spans="1:6" s="8" customFormat="1" ht="17.25" hidden="1" customHeight="1">
      <c r="A19" s="33">
        <v>8</v>
      </c>
      <c r="B19" s="4" t="s">
        <v>20</v>
      </c>
      <c r="C19" s="34"/>
      <c r="D19" s="34"/>
      <c r="E19" s="34">
        <f t="shared" si="0"/>
        <v>0</v>
      </c>
    </row>
    <row r="20" spans="1:6" s="8" customFormat="1" ht="17.25" hidden="1" customHeight="1">
      <c r="A20" s="33">
        <v>9</v>
      </c>
      <c r="B20" s="4" t="s">
        <v>80</v>
      </c>
      <c r="C20" s="34"/>
      <c r="D20" s="34"/>
      <c r="E20" s="34">
        <f t="shared" si="0"/>
        <v>0</v>
      </c>
    </row>
    <row r="21" spans="1:6" s="8" customFormat="1" ht="17.25" hidden="1" customHeight="1">
      <c r="A21" s="33">
        <v>10</v>
      </c>
      <c r="B21" s="4" t="s">
        <v>26</v>
      </c>
      <c r="C21" s="34"/>
      <c r="D21" s="34"/>
      <c r="E21" s="34">
        <f>D21-C21</f>
        <v>0</v>
      </c>
    </row>
    <row r="22" spans="1:6" s="8" customFormat="1" ht="15" customHeight="1">
      <c r="A22" s="33">
        <v>4</v>
      </c>
      <c r="B22" s="10" t="s">
        <v>27</v>
      </c>
      <c r="C22" s="34"/>
      <c r="D22" s="34"/>
      <c r="E22" s="34">
        <f t="shared" si="0"/>
        <v>0</v>
      </c>
    </row>
    <row r="23" spans="1:6" s="8" customFormat="1" ht="17.25" hidden="1" customHeight="1">
      <c r="A23" s="33">
        <v>12</v>
      </c>
      <c r="B23" s="4"/>
      <c r="C23" s="58"/>
      <c r="D23" s="34"/>
      <c r="E23" s="34">
        <f>D23-C23</f>
        <v>0</v>
      </c>
      <c r="F23" s="32" t="s">
        <v>28</v>
      </c>
    </row>
    <row r="24" spans="1:6" s="8" customFormat="1" ht="32.25" customHeight="1">
      <c r="A24" s="56" t="s">
        <v>81</v>
      </c>
      <c r="B24" s="57" t="s">
        <v>82</v>
      </c>
      <c r="C24" s="6">
        <f>+C25+C70+C84+C87</f>
        <v>46507.200000000004</v>
      </c>
      <c r="D24" s="49">
        <f>+D25+D70+D84+D87</f>
        <v>44757.200000000012</v>
      </c>
      <c r="E24" s="49">
        <f t="shared" si="0"/>
        <v>-1749.9999999999927</v>
      </c>
    </row>
    <row r="25" spans="1:6" s="8" customFormat="1" ht="18" customHeight="1">
      <c r="A25" s="59" t="s">
        <v>83</v>
      </c>
      <c r="B25" s="57" t="s">
        <v>84</v>
      </c>
      <c r="C25" s="6">
        <f>SUM(C26,C29:C34,C38:C63,C67:C69)</f>
        <v>46327.200000000004</v>
      </c>
      <c r="D25" s="49">
        <f>SUM(D26,D29:D34,D38:D63,D67:D69)</f>
        <v>44577.200000000012</v>
      </c>
      <c r="E25" s="49">
        <f t="shared" si="0"/>
        <v>-1749.9999999999927</v>
      </c>
    </row>
    <row r="26" spans="1:6" s="8" customFormat="1" ht="15.75" customHeight="1">
      <c r="A26" s="33">
        <v>1</v>
      </c>
      <c r="B26" s="4" t="s">
        <v>31</v>
      </c>
      <c r="C26" s="34">
        <v>39486.800000000003</v>
      </c>
      <c r="D26" s="50">
        <v>39715</v>
      </c>
      <c r="E26" s="50">
        <f t="shared" si="0"/>
        <v>228.19999999999709</v>
      </c>
    </row>
    <row r="27" spans="1:6" s="8" customFormat="1" ht="18" hidden="1" customHeight="1">
      <c r="A27" s="41">
        <v>1.1000000000000001</v>
      </c>
      <c r="B27" s="5" t="s">
        <v>32</v>
      </c>
      <c r="C27" s="34"/>
      <c r="D27" s="50"/>
      <c r="E27" s="50">
        <f t="shared" si="0"/>
        <v>0</v>
      </c>
    </row>
    <row r="28" spans="1:6" s="8" customFormat="1" ht="18" hidden="1" customHeight="1">
      <c r="A28" s="41">
        <v>1.2</v>
      </c>
      <c r="B28" s="5" t="s">
        <v>33</v>
      </c>
      <c r="C28" s="34"/>
      <c r="D28" s="50"/>
      <c r="E28" s="50">
        <f t="shared" si="0"/>
        <v>0</v>
      </c>
    </row>
    <row r="29" spans="1:6" s="8" customFormat="1" ht="15" customHeight="1">
      <c r="A29" s="33">
        <v>2</v>
      </c>
      <c r="B29" s="10" t="s">
        <v>35</v>
      </c>
      <c r="C29" s="34">
        <v>3475</v>
      </c>
      <c r="D29" s="50">
        <v>1903.8</v>
      </c>
      <c r="E29" s="50">
        <f t="shared" si="0"/>
        <v>-1571.2</v>
      </c>
    </row>
    <row r="30" spans="1:6" s="8" customFormat="1" ht="15.75" customHeight="1">
      <c r="A30" s="33">
        <v>3</v>
      </c>
      <c r="B30" s="4" t="s">
        <v>85</v>
      </c>
      <c r="C30" s="34">
        <v>1381</v>
      </c>
      <c r="D30" s="50">
        <v>1385.8</v>
      </c>
      <c r="E30" s="50">
        <f t="shared" si="0"/>
        <v>4.7999999999999545</v>
      </c>
    </row>
    <row r="31" spans="1:6" s="8" customFormat="1" ht="13.5" customHeight="1">
      <c r="A31" s="33">
        <v>4</v>
      </c>
      <c r="B31" s="4" t="s">
        <v>86</v>
      </c>
      <c r="C31" s="34">
        <v>251</v>
      </c>
      <c r="D31" s="50">
        <v>218</v>
      </c>
      <c r="E31" s="50">
        <f t="shared" si="0"/>
        <v>-33</v>
      </c>
    </row>
    <row r="32" spans="1:6" s="8" customFormat="1" ht="15" customHeight="1">
      <c r="A32" s="33">
        <v>5</v>
      </c>
      <c r="B32" s="10" t="s">
        <v>36</v>
      </c>
      <c r="C32" s="34">
        <v>356.9</v>
      </c>
      <c r="D32" s="50">
        <v>356.9</v>
      </c>
      <c r="E32" s="50">
        <f t="shared" si="0"/>
        <v>0</v>
      </c>
    </row>
    <row r="33" spans="1:8" s="8" customFormat="1" ht="13.5" customHeight="1">
      <c r="A33" s="33">
        <v>6</v>
      </c>
      <c r="B33" s="10" t="s">
        <v>37</v>
      </c>
      <c r="C33" s="34">
        <v>30</v>
      </c>
      <c r="D33" s="50">
        <v>30</v>
      </c>
      <c r="E33" s="50">
        <f t="shared" si="0"/>
        <v>0</v>
      </c>
      <c r="F33" s="60"/>
      <c r="G33" s="60"/>
      <c r="H33" s="60"/>
    </row>
    <row r="34" spans="1:8" s="8" customFormat="1" ht="12" customHeight="1">
      <c r="A34" s="33">
        <v>7</v>
      </c>
      <c r="B34" s="4" t="s">
        <v>38</v>
      </c>
      <c r="C34" s="34">
        <f>SUM(C35:C37)</f>
        <v>45.2</v>
      </c>
      <c r="D34" s="50">
        <f>SUM(D35:D37)</f>
        <v>39</v>
      </c>
      <c r="E34" s="50">
        <f t="shared" si="0"/>
        <v>-6.2000000000000028</v>
      </c>
    </row>
    <row r="35" spans="1:8" s="8" customFormat="1" ht="12.75" customHeight="1">
      <c r="A35" s="41">
        <v>7.1</v>
      </c>
      <c r="B35" s="5" t="s">
        <v>39</v>
      </c>
      <c r="C35" s="34">
        <v>43.2</v>
      </c>
      <c r="D35" s="50">
        <v>38.200000000000003</v>
      </c>
      <c r="E35" s="50">
        <f t="shared" si="0"/>
        <v>-5</v>
      </c>
    </row>
    <row r="36" spans="1:8" s="61" customFormat="1" ht="12.75" customHeight="1">
      <c r="A36" s="41">
        <v>7.2</v>
      </c>
      <c r="B36" s="12" t="s">
        <v>40</v>
      </c>
      <c r="C36" s="36">
        <v>2</v>
      </c>
      <c r="D36" s="50">
        <v>0.8</v>
      </c>
      <c r="E36" s="50">
        <f t="shared" si="0"/>
        <v>-1.2</v>
      </c>
    </row>
    <row r="37" spans="1:8" s="8" customFormat="1" ht="17.25" hidden="1">
      <c r="A37" s="41">
        <v>7.3</v>
      </c>
      <c r="B37" s="12" t="s">
        <v>41</v>
      </c>
      <c r="C37" s="36"/>
      <c r="D37" s="50"/>
      <c r="E37" s="50">
        <f t="shared" si="0"/>
        <v>0</v>
      </c>
    </row>
    <row r="38" spans="1:8" s="8" customFormat="1" ht="18" hidden="1" customHeight="1">
      <c r="A38" s="33">
        <v>8</v>
      </c>
      <c r="B38" s="15" t="s">
        <v>42</v>
      </c>
      <c r="C38" s="36"/>
      <c r="D38" s="50"/>
      <c r="E38" s="50">
        <f t="shared" si="0"/>
        <v>0</v>
      </c>
    </row>
    <row r="39" spans="1:8" s="8" customFormat="1" ht="12.75" customHeight="1">
      <c r="A39" s="33">
        <v>8</v>
      </c>
      <c r="B39" s="15" t="s">
        <v>43</v>
      </c>
      <c r="C39" s="34">
        <v>27</v>
      </c>
      <c r="D39" s="50">
        <v>9</v>
      </c>
      <c r="E39" s="50">
        <f t="shared" si="0"/>
        <v>-18</v>
      </c>
    </row>
    <row r="40" spans="1:8" s="8" customFormat="1" ht="13.5" customHeight="1">
      <c r="A40" s="33">
        <v>9</v>
      </c>
      <c r="B40" s="15" t="s">
        <v>44</v>
      </c>
      <c r="C40" s="34">
        <v>130</v>
      </c>
      <c r="D40" s="50">
        <v>165.8</v>
      </c>
      <c r="E40" s="50">
        <f t="shared" si="0"/>
        <v>35.800000000000011</v>
      </c>
    </row>
    <row r="41" spans="1:8" s="8" customFormat="1" ht="15.75" customHeight="1">
      <c r="A41" s="33">
        <v>10</v>
      </c>
      <c r="B41" s="15" t="s">
        <v>45</v>
      </c>
      <c r="C41" s="34">
        <v>120</v>
      </c>
      <c r="D41" s="50">
        <v>56</v>
      </c>
      <c r="E41" s="50">
        <f t="shared" si="0"/>
        <v>-64</v>
      </c>
    </row>
    <row r="42" spans="1:8" s="8" customFormat="1" ht="18" hidden="1" customHeight="1">
      <c r="A42" s="33">
        <v>12</v>
      </c>
      <c r="B42" s="15" t="s">
        <v>46</v>
      </c>
      <c r="C42" s="34"/>
      <c r="D42" s="50"/>
      <c r="E42" s="50">
        <f t="shared" si="0"/>
        <v>0</v>
      </c>
    </row>
    <row r="43" spans="1:8" s="8" customFormat="1" ht="18" hidden="1" customHeight="1">
      <c r="A43" s="33">
        <v>13</v>
      </c>
      <c r="B43" s="15" t="s">
        <v>47</v>
      </c>
      <c r="C43" s="34"/>
      <c r="D43" s="50"/>
      <c r="E43" s="50">
        <f t="shared" si="0"/>
        <v>0</v>
      </c>
    </row>
    <row r="44" spans="1:8" s="8" customFormat="1" ht="18" hidden="1" customHeight="1">
      <c r="A44" s="33">
        <v>14</v>
      </c>
      <c r="B44" s="15" t="s">
        <v>48</v>
      </c>
      <c r="C44" s="34"/>
      <c r="D44" s="50"/>
      <c r="E44" s="50">
        <f t="shared" si="0"/>
        <v>0</v>
      </c>
    </row>
    <row r="45" spans="1:8" s="8" customFormat="1" ht="18" hidden="1" customHeight="1">
      <c r="A45" s="33">
        <v>15</v>
      </c>
      <c r="B45" s="15" t="s">
        <v>49</v>
      </c>
      <c r="C45" s="34"/>
      <c r="D45" s="50"/>
      <c r="E45" s="50">
        <f t="shared" si="0"/>
        <v>0</v>
      </c>
    </row>
    <row r="46" spans="1:8" s="8" customFormat="1" ht="18" hidden="1" customHeight="1">
      <c r="A46" s="33">
        <v>16</v>
      </c>
      <c r="B46" s="15" t="s">
        <v>50</v>
      </c>
      <c r="C46" s="34"/>
      <c r="D46" s="50"/>
      <c r="E46" s="50">
        <f t="shared" si="0"/>
        <v>0</v>
      </c>
    </row>
    <row r="47" spans="1:8" s="8" customFormat="1" ht="18" hidden="1" customHeight="1">
      <c r="A47" s="33"/>
      <c r="B47" s="15"/>
      <c r="C47" s="34"/>
      <c r="D47" s="50"/>
      <c r="E47" s="50"/>
    </row>
    <row r="48" spans="1:8" s="8" customFormat="1" ht="15.75" customHeight="1">
      <c r="A48" s="33">
        <v>11</v>
      </c>
      <c r="B48" s="15" t="s">
        <v>51</v>
      </c>
      <c r="C48" s="34">
        <v>203.4</v>
      </c>
      <c r="D48" s="50">
        <v>48</v>
      </c>
      <c r="E48" s="50">
        <f t="shared" si="0"/>
        <v>-155.4</v>
      </c>
    </row>
    <row r="49" spans="1:6" s="8" customFormat="1" ht="18" hidden="1" customHeight="1">
      <c r="A49" s="33">
        <v>18</v>
      </c>
      <c r="B49" s="15" t="s">
        <v>52</v>
      </c>
      <c r="C49" s="34"/>
      <c r="D49" s="50"/>
      <c r="E49" s="50">
        <f t="shared" si="0"/>
        <v>0</v>
      </c>
    </row>
    <row r="50" spans="1:6" s="8" customFormat="1" ht="15" customHeight="1">
      <c r="A50" s="33">
        <v>12</v>
      </c>
      <c r="B50" s="15" t="s">
        <v>53</v>
      </c>
      <c r="C50" s="34">
        <v>288</v>
      </c>
      <c r="D50" s="50">
        <v>314</v>
      </c>
      <c r="E50" s="50">
        <f t="shared" si="0"/>
        <v>26</v>
      </c>
    </row>
    <row r="51" spans="1:6" s="8" customFormat="1" ht="15" customHeight="1">
      <c r="A51" s="33">
        <v>13</v>
      </c>
      <c r="B51" s="15" t="s">
        <v>54</v>
      </c>
      <c r="C51" s="34">
        <v>100</v>
      </c>
      <c r="D51" s="50">
        <v>100</v>
      </c>
      <c r="E51" s="50">
        <f t="shared" si="0"/>
        <v>0</v>
      </c>
    </row>
    <row r="52" spans="1:6" s="8" customFormat="1" ht="15.75" customHeight="1">
      <c r="A52" s="33">
        <v>14</v>
      </c>
      <c r="B52" s="15" t="s">
        <v>55</v>
      </c>
      <c r="C52" s="34">
        <v>80</v>
      </c>
      <c r="D52" s="50">
        <v>59.5</v>
      </c>
      <c r="E52" s="50">
        <f t="shared" si="0"/>
        <v>-20.5</v>
      </c>
    </row>
    <row r="53" spans="1:6" s="8" customFormat="1" ht="15.75" customHeight="1">
      <c r="A53" s="33">
        <v>15</v>
      </c>
      <c r="B53" s="15" t="s">
        <v>56</v>
      </c>
      <c r="C53" s="34">
        <v>105</v>
      </c>
      <c r="D53" s="50">
        <v>95</v>
      </c>
      <c r="E53" s="50">
        <f t="shared" si="0"/>
        <v>-10</v>
      </c>
    </row>
    <row r="54" spans="1:6" s="8" customFormat="1" ht="15.75" customHeight="1">
      <c r="A54" s="33">
        <v>16</v>
      </c>
      <c r="B54" s="15" t="s">
        <v>57</v>
      </c>
      <c r="C54" s="34">
        <v>3</v>
      </c>
      <c r="D54" s="50">
        <v>6</v>
      </c>
      <c r="E54" s="50">
        <f t="shared" si="0"/>
        <v>3</v>
      </c>
    </row>
    <row r="55" spans="1:6" s="8" customFormat="1" ht="15" customHeight="1">
      <c r="A55" s="33">
        <v>17</v>
      </c>
      <c r="B55" s="15" t="s">
        <v>58</v>
      </c>
      <c r="C55" s="34">
        <v>12</v>
      </c>
      <c r="D55" s="50">
        <v>0</v>
      </c>
      <c r="E55" s="50">
        <f t="shared" si="0"/>
        <v>-12</v>
      </c>
    </row>
    <row r="56" spans="1:6" s="8" customFormat="1" ht="15" customHeight="1">
      <c r="A56" s="33">
        <v>18</v>
      </c>
      <c r="B56" s="15" t="s">
        <v>59</v>
      </c>
      <c r="C56" s="34">
        <v>0</v>
      </c>
      <c r="D56" s="50">
        <v>0</v>
      </c>
      <c r="E56" s="50">
        <f t="shared" si="0"/>
        <v>0</v>
      </c>
    </row>
    <row r="57" spans="1:6" s="8" customFormat="1" ht="18" hidden="1" customHeight="1">
      <c r="A57" s="33">
        <v>26</v>
      </c>
      <c r="B57" s="15" t="s">
        <v>60</v>
      </c>
      <c r="C57" s="34"/>
      <c r="D57" s="50"/>
      <c r="E57" s="50">
        <f t="shared" si="0"/>
        <v>0</v>
      </c>
    </row>
    <row r="58" spans="1:6" s="8" customFormat="1" ht="15.75" customHeight="1">
      <c r="A58" s="33">
        <v>19</v>
      </c>
      <c r="B58" s="15" t="s">
        <v>61</v>
      </c>
      <c r="C58" s="34">
        <v>0</v>
      </c>
      <c r="D58" s="50">
        <v>0</v>
      </c>
      <c r="E58" s="50">
        <f t="shared" si="0"/>
        <v>0</v>
      </c>
    </row>
    <row r="59" spans="1:6" s="8" customFormat="1" ht="13.5" customHeight="1">
      <c r="A59" s="33">
        <v>20</v>
      </c>
      <c r="B59" s="10" t="s">
        <v>62</v>
      </c>
      <c r="C59" s="34">
        <v>30</v>
      </c>
      <c r="D59" s="50">
        <v>0</v>
      </c>
      <c r="E59" s="50">
        <f t="shared" si="0"/>
        <v>-30</v>
      </c>
    </row>
    <row r="60" spans="1:6" s="8" customFormat="1" ht="16.5" customHeight="1">
      <c r="A60" s="33">
        <v>21</v>
      </c>
      <c r="B60" s="10" t="s">
        <v>63</v>
      </c>
      <c r="C60" s="34">
        <v>50</v>
      </c>
      <c r="D60" s="50">
        <v>50</v>
      </c>
      <c r="E60" s="50">
        <f t="shared" si="0"/>
        <v>0</v>
      </c>
    </row>
    <row r="61" spans="1:6" s="8" customFormat="1" ht="18" hidden="1" customHeight="1">
      <c r="A61" s="33">
        <v>30</v>
      </c>
      <c r="B61" s="10"/>
      <c r="C61" s="34"/>
      <c r="D61" s="50"/>
      <c r="E61" s="50">
        <f>D61-C61</f>
        <v>0</v>
      </c>
    </row>
    <row r="62" spans="1:6" s="8" customFormat="1" ht="18" hidden="1" customHeight="1">
      <c r="A62" s="33">
        <v>31</v>
      </c>
      <c r="B62" s="10"/>
      <c r="C62" s="34"/>
      <c r="D62" s="50"/>
      <c r="E62" s="50">
        <f>D62-C62</f>
        <v>0</v>
      </c>
      <c r="F62" s="32" t="s">
        <v>64</v>
      </c>
    </row>
    <row r="63" spans="1:6" s="8" customFormat="1" ht="16.5" customHeight="1">
      <c r="A63" s="33">
        <v>22</v>
      </c>
      <c r="B63" s="15" t="s">
        <v>87</v>
      </c>
      <c r="C63" s="34">
        <f>SUM(C64:C66)</f>
        <v>7.5</v>
      </c>
      <c r="D63" s="50">
        <f>SUM(D64:D66)</f>
        <v>13.5</v>
      </c>
      <c r="E63" s="50">
        <f t="shared" si="0"/>
        <v>6</v>
      </c>
    </row>
    <row r="64" spans="1:6" s="8" customFormat="1" ht="15" customHeight="1">
      <c r="A64" s="62">
        <v>22.1</v>
      </c>
      <c r="B64" s="63" t="s">
        <v>88</v>
      </c>
      <c r="C64" s="34"/>
      <c r="D64" s="50">
        <v>4.5</v>
      </c>
      <c r="E64" s="50">
        <f t="shared" si="0"/>
        <v>4.5</v>
      </c>
    </row>
    <row r="65" spans="1:6" s="8" customFormat="1" ht="18" customHeight="1">
      <c r="A65" s="62">
        <v>22.3</v>
      </c>
      <c r="B65" s="63" t="s">
        <v>89</v>
      </c>
      <c r="C65" s="34">
        <v>7.5</v>
      </c>
      <c r="D65" s="50">
        <v>9</v>
      </c>
      <c r="E65" s="50">
        <f t="shared" si="0"/>
        <v>1.5</v>
      </c>
    </row>
    <row r="66" spans="1:6" s="8" customFormat="1" ht="18" hidden="1" customHeight="1">
      <c r="A66" s="62">
        <v>32.299999999999997</v>
      </c>
      <c r="B66" s="63" t="s">
        <v>90</v>
      </c>
      <c r="C66" s="34"/>
      <c r="D66" s="50"/>
      <c r="E66" s="50">
        <f t="shared" si="0"/>
        <v>0</v>
      </c>
    </row>
    <row r="67" spans="1:6" ht="18" hidden="1" customHeight="1">
      <c r="A67" s="64">
        <v>33</v>
      </c>
      <c r="B67" s="65" t="s">
        <v>68</v>
      </c>
      <c r="C67" s="34"/>
      <c r="D67" s="50"/>
      <c r="E67" s="50">
        <f t="shared" si="0"/>
        <v>0</v>
      </c>
    </row>
    <row r="68" spans="1:6" s="8" customFormat="1" ht="12.75" customHeight="1">
      <c r="A68" s="64">
        <v>23</v>
      </c>
      <c r="B68" s="15" t="s">
        <v>91</v>
      </c>
      <c r="C68" s="34">
        <v>7.9</v>
      </c>
      <c r="D68" s="50">
        <v>7.9</v>
      </c>
      <c r="E68" s="50">
        <f t="shared" si="0"/>
        <v>0</v>
      </c>
    </row>
    <row r="69" spans="1:6" s="8" customFormat="1" ht="15.75" customHeight="1">
      <c r="A69" s="64">
        <v>24</v>
      </c>
      <c r="B69" s="4" t="s">
        <v>92</v>
      </c>
      <c r="C69" s="34">
        <v>137.5</v>
      </c>
      <c r="D69" s="50">
        <v>4</v>
      </c>
      <c r="E69" s="50">
        <f t="shared" si="0"/>
        <v>-133.5</v>
      </c>
    </row>
    <row r="70" spans="1:6" s="8" customFormat="1" ht="18" customHeight="1">
      <c r="A70" s="66" t="s">
        <v>93</v>
      </c>
      <c r="B70" s="67" t="s">
        <v>94</v>
      </c>
      <c r="C70" s="50">
        <f>+C71+C79+C83</f>
        <v>180</v>
      </c>
      <c r="D70" s="50">
        <f>+D71+D79+D83</f>
        <v>180</v>
      </c>
      <c r="E70" s="50">
        <f t="shared" si="0"/>
        <v>0</v>
      </c>
    </row>
    <row r="71" spans="1:6" s="8" customFormat="1" ht="12.75" customHeight="1">
      <c r="A71" s="64">
        <v>1</v>
      </c>
      <c r="B71" s="9" t="s">
        <v>95</v>
      </c>
      <c r="C71" s="34">
        <f>SUM(C72:C78)</f>
        <v>180</v>
      </c>
      <c r="D71" s="50">
        <f>SUM(D72:D78)</f>
        <v>180</v>
      </c>
      <c r="E71" s="50">
        <f t="shared" si="0"/>
        <v>0</v>
      </c>
    </row>
    <row r="72" spans="1:6" s="8" customFormat="1" ht="18" hidden="1" customHeight="1">
      <c r="A72" s="62">
        <v>1.1000000000000001</v>
      </c>
      <c r="B72" s="7" t="s">
        <v>96</v>
      </c>
      <c r="C72" s="34"/>
      <c r="D72" s="50"/>
      <c r="E72" s="50">
        <f t="shared" ref="E72:E90" si="1">D72-C72</f>
        <v>0</v>
      </c>
    </row>
    <row r="73" spans="1:6" s="8" customFormat="1" ht="18" hidden="1" customHeight="1">
      <c r="A73" s="62">
        <v>1.2</v>
      </c>
      <c r="B73" s="7" t="s">
        <v>97</v>
      </c>
      <c r="C73" s="34"/>
      <c r="D73" s="50"/>
      <c r="E73" s="50">
        <f t="shared" si="1"/>
        <v>0</v>
      </c>
    </row>
    <row r="74" spans="1:6" s="8" customFormat="1" ht="15" customHeight="1">
      <c r="A74" s="62">
        <v>1.1000000000000001</v>
      </c>
      <c r="B74" s="7" t="s">
        <v>98</v>
      </c>
      <c r="C74" s="36">
        <v>180</v>
      </c>
      <c r="D74" s="50">
        <v>180</v>
      </c>
      <c r="E74" s="50">
        <f t="shared" si="1"/>
        <v>0</v>
      </c>
    </row>
    <row r="75" spans="1:6" s="8" customFormat="1" ht="18" hidden="1" customHeight="1">
      <c r="A75" s="62">
        <v>1.4</v>
      </c>
      <c r="B75" s="7" t="s">
        <v>99</v>
      </c>
      <c r="C75" s="68"/>
      <c r="D75" s="6"/>
      <c r="E75" s="6">
        <f t="shared" si="1"/>
        <v>0</v>
      </c>
    </row>
    <row r="76" spans="1:6" s="8" customFormat="1" ht="18" hidden="1" customHeight="1">
      <c r="A76" s="62">
        <v>1.5</v>
      </c>
      <c r="B76" s="7" t="s">
        <v>100</v>
      </c>
      <c r="C76" s="68"/>
      <c r="D76" s="6"/>
      <c r="E76" s="6">
        <f t="shared" si="1"/>
        <v>0</v>
      </c>
    </row>
    <row r="77" spans="1:6" s="8" customFormat="1" ht="18" hidden="1" customHeight="1">
      <c r="A77" s="62">
        <v>1.6</v>
      </c>
      <c r="B77" s="7" t="s">
        <v>101</v>
      </c>
      <c r="C77" s="68"/>
      <c r="D77" s="6"/>
      <c r="E77" s="6">
        <f>D77-C77</f>
        <v>0</v>
      </c>
    </row>
    <row r="78" spans="1:6" s="8" customFormat="1" ht="18" hidden="1" customHeight="1">
      <c r="A78" s="62">
        <v>1.7</v>
      </c>
      <c r="B78" s="7"/>
      <c r="C78" s="68"/>
      <c r="D78" s="6"/>
      <c r="E78" s="6">
        <f t="shared" si="1"/>
        <v>0</v>
      </c>
      <c r="F78" s="32" t="s">
        <v>102</v>
      </c>
    </row>
    <row r="79" spans="1:6" s="8" customFormat="1" ht="29.25" hidden="1" customHeight="1">
      <c r="A79" s="64">
        <v>2</v>
      </c>
      <c r="B79" s="9" t="s">
        <v>103</v>
      </c>
      <c r="C79" s="58">
        <f>SUM(C80:C82)</f>
        <v>0</v>
      </c>
      <c r="D79" s="6">
        <f>SUM(D80:D82)</f>
        <v>0</v>
      </c>
      <c r="E79" s="6">
        <f t="shared" si="1"/>
        <v>0</v>
      </c>
    </row>
    <row r="80" spans="1:6" s="8" customFormat="1" ht="18" hidden="1" customHeight="1">
      <c r="A80" s="62">
        <v>2.1</v>
      </c>
      <c r="B80" s="7" t="s">
        <v>104</v>
      </c>
      <c r="C80" s="68"/>
      <c r="D80" s="6"/>
      <c r="E80" s="6">
        <f t="shared" si="1"/>
        <v>0</v>
      </c>
    </row>
    <row r="81" spans="1:6" s="8" customFormat="1" ht="18" hidden="1" customHeight="1">
      <c r="A81" s="62">
        <v>2.2000000000000002</v>
      </c>
      <c r="B81" s="69" t="s">
        <v>105</v>
      </c>
      <c r="C81" s="68"/>
      <c r="D81" s="6"/>
      <c r="E81" s="6">
        <f t="shared" si="1"/>
        <v>0</v>
      </c>
    </row>
    <row r="82" spans="1:6" s="8" customFormat="1" ht="18" hidden="1" customHeight="1">
      <c r="A82" s="62">
        <v>2.2999999999999998</v>
      </c>
      <c r="B82" s="7" t="s">
        <v>106</v>
      </c>
      <c r="C82" s="68"/>
      <c r="D82" s="6"/>
      <c r="E82" s="6">
        <f t="shared" si="1"/>
        <v>0</v>
      </c>
    </row>
    <row r="83" spans="1:6" s="70" customFormat="1" ht="32.25" hidden="1" customHeight="1">
      <c r="A83" s="64">
        <v>3</v>
      </c>
      <c r="B83" s="9" t="s">
        <v>107</v>
      </c>
      <c r="C83" s="58"/>
      <c r="D83" s="6"/>
      <c r="E83" s="6">
        <f t="shared" si="1"/>
        <v>0</v>
      </c>
    </row>
    <row r="84" spans="1:6" s="8" customFormat="1" ht="38.25" hidden="1" customHeight="1">
      <c r="A84" s="59" t="s">
        <v>108</v>
      </c>
      <c r="B84" s="57" t="s">
        <v>109</v>
      </c>
      <c r="C84" s="6">
        <f>SUM(C85:C86)</f>
        <v>0</v>
      </c>
      <c r="D84" s="6">
        <f>SUM(D85:D86)</f>
        <v>0</v>
      </c>
      <c r="E84" s="6">
        <f t="shared" si="1"/>
        <v>0</v>
      </c>
    </row>
    <row r="85" spans="1:6" s="8" customFormat="1" ht="18" hidden="1" customHeight="1">
      <c r="A85" s="62">
        <v>1</v>
      </c>
      <c r="B85" s="10"/>
      <c r="C85" s="68"/>
      <c r="D85" s="6"/>
      <c r="E85" s="6">
        <f t="shared" si="1"/>
        <v>0</v>
      </c>
    </row>
    <row r="86" spans="1:6" s="61" customFormat="1" ht="18" hidden="1" customHeight="1">
      <c r="A86" s="62">
        <v>2</v>
      </c>
      <c r="B86" s="10"/>
      <c r="C86" s="68"/>
      <c r="D86" s="6"/>
      <c r="E86" s="6">
        <f t="shared" si="1"/>
        <v>0</v>
      </c>
      <c r="F86" s="32" t="s">
        <v>110</v>
      </c>
    </row>
    <row r="87" spans="1:6" s="8" customFormat="1" ht="24.75" hidden="1" customHeight="1">
      <c r="A87" s="59" t="s">
        <v>111</v>
      </c>
      <c r="B87" s="57" t="s">
        <v>112</v>
      </c>
      <c r="C87" s="6">
        <f>SUM(C88:C89)</f>
        <v>0</v>
      </c>
      <c r="D87" s="6">
        <f>SUM(D88:D89)</f>
        <v>0</v>
      </c>
      <c r="E87" s="6">
        <f t="shared" si="1"/>
        <v>0</v>
      </c>
    </row>
    <row r="88" spans="1:6" s="8" customFormat="1" ht="18" hidden="1" customHeight="1">
      <c r="A88" s="62">
        <v>1</v>
      </c>
      <c r="B88" s="9"/>
      <c r="C88" s="68"/>
      <c r="D88" s="6"/>
      <c r="E88" s="6">
        <f t="shared" si="1"/>
        <v>0</v>
      </c>
    </row>
    <row r="89" spans="1:6" s="61" customFormat="1" ht="17.25" hidden="1" customHeight="1">
      <c r="A89" s="62">
        <v>2</v>
      </c>
      <c r="B89" s="9"/>
      <c r="C89" s="58"/>
      <c r="D89" s="6"/>
      <c r="E89" s="6">
        <f t="shared" si="1"/>
        <v>0</v>
      </c>
      <c r="F89" s="32" t="s">
        <v>110</v>
      </c>
    </row>
    <row r="90" spans="1:6" s="61" customFormat="1" ht="35.25" customHeight="1">
      <c r="A90" s="56" t="s">
        <v>113</v>
      </c>
      <c r="B90" s="71" t="s">
        <v>114</v>
      </c>
      <c r="C90" s="6">
        <f>C7+C8-C24</f>
        <v>1693</v>
      </c>
      <c r="D90" s="49">
        <f>D7+D8-D24</f>
        <v>3468.9999999999927</v>
      </c>
      <c r="E90" s="49">
        <f t="shared" si="1"/>
        <v>1775.9999999999927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</dc:creator>
  <cp:lastModifiedBy>rosa.abrahamyan</cp:lastModifiedBy>
  <cp:lastPrinted>2018-06-28T07:25:53Z</cp:lastPrinted>
  <dcterms:created xsi:type="dcterms:W3CDTF">2018-05-24T09:00:35Z</dcterms:created>
  <dcterms:modified xsi:type="dcterms:W3CDTF">2018-10-30T13:00:07Z</dcterms:modified>
</cp:coreProperties>
</file>